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65" windowWidth="20730" windowHeight="11220" firstSheet="6" activeTab="6"/>
  </bookViews>
  <sheets>
    <sheet name="Расчет по МРСК" sheetId="1" state="hidden" r:id="rId1"/>
    <sheet name="Т" sheetId="2" state="hidden" r:id="rId2"/>
    <sheet name="Т4" sheetId="3" state="hidden" r:id="rId3"/>
    <sheet name="интерп" sheetId="4" state="hidden" r:id="rId4"/>
    <sheet name="Т6" sheetId="5" state="hidden" r:id="rId5"/>
    <sheet name="ЛСР01-01" sheetId="7" state="hidden" r:id="rId6"/>
    <sheet name="расчет МРСК" sheetId="8" r:id="rId7"/>
  </sheets>
  <externalReferences>
    <externalReference r:id="rId8"/>
  </externalReferences>
  <definedNames>
    <definedName name="_xlnm.Print_Area" localSheetId="1">Т!$A$1:$H$75</definedName>
  </definedNames>
  <calcPr calcId="162913"/>
</workbook>
</file>

<file path=xl/calcChain.xml><?xml version="1.0" encoding="utf-8"?>
<calcChain xmlns="http://schemas.openxmlformats.org/spreadsheetml/2006/main">
  <c r="F18" i="8" l="1"/>
  <c r="F19" i="8"/>
  <c r="G19" i="8" s="1"/>
  <c r="I19" i="8" l="1"/>
  <c r="H19" i="8"/>
  <c r="K19" i="8"/>
  <c r="J19" i="8"/>
  <c r="J62" i="2"/>
  <c r="J64" i="2"/>
  <c r="J65" i="2"/>
  <c r="J66" i="2"/>
  <c r="J67" i="2"/>
  <c r="J68" i="2"/>
  <c r="J69" i="2"/>
  <c r="L19" i="8" l="1"/>
  <c r="J72" i="2"/>
  <c r="F74" i="2"/>
  <c r="F73" i="2"/>
  <c r="H64" i="2"/>
  <c r="I64" i="2" s="1"/>
  <c r="H65" i="2"/>
  <c r="I65" i="2" s="1"/>
  <c r="M19" i="8" l="1"/>
  <c r="J71" i="2"/>
  <c r="E56" i="2" l="1"/>
  <c r="G18" i="8" l="1"/>
  <c r="J18" i="8" s="1"/>
  <c r="J20" i="8" s="1"/>
  <c r="I18" i="8" l="1"/>
  <c r="I20" i="8" s="1"/>
  <c r="K18" i="8"/>
  <c r="K20" i="8" s="1"/>
  <c r="H18" i="8"/>
  <c r="H20" i="8" s="1"/>
  <c r="L18" i="8" l="1"/>
  <c r="M18" i="8" l="1"/>
  <c r="M20" i="8" s="1"/>
  <c r="E34" i="2" s="1"/>
  <c r="E58" i="2" s="1"/>
  <c r="L20" i="8"/>
  <c r="M21" i="8"/>
  <c r="M22" i="8" s="1"/>
  <c r="M23" i="8" s="1"/>
  <c r="D44" i="2" l="1"/>
  <c r="M25" i="8"/>
  <c r="M24" i="8"/>
  <c r="F27" i="2"/>
  <c r="G27" i="2"/>
  <c r="E26" i="2"/>
  <c r="H26" i="2" l="1"/>
  <c r="E29" i="2"/>
  <c r="E33" i="2" s="1"/>
  <c r="E27" i="2"/>
  <c r="H27" i="2" s="1"/>
  <c r="H68" i="2" l="1"/>
  <c r="I68" i="2" s="1"/>
  <c r="H69" i="2"/>
  <c r="I69" i="2" s="1"/>
  <c r="G56" i="2" l="1"/>
  <c r="F17" i="1" l="1"/>
  <c r="C18" i="5" l="1"/>
  <c r="H27" i="4" l="1"/>
  <c r="I26" i="3" s="1"/>
  <c r="H16" i="4" l="1"/>
  <c r="G4" i="4"/>
  <c r="I18" i="3" l="1"/>
  <c r="I19" i="3"/>
  <c r="I22" i="3" l="1"/>
  <c r="I32" i="3" s="1"/>
  <c r="C5" i="5" s="1"/>
  <c r="C6" i="5" s="1"/>
  <c r="C7" i="5" s="1"/>
  <c r="C10" i="5" s="1"/>
  <c r="I27" i="3"/>
  <c r="H66" i="2" l="1"/>
  <c r="I66" i="2" s="1"/>
  <c r="H62" i="2"/>
  <c r="I62" i="2" s="1"/>
  <c r="G57" i="2"/>
  <c r="H56" i="2"/>
  <c r="G50" i="2"/>
  <c r="F50" i="2"/>
  <c r="E50" i="2"/>
  <c r="D50" i="2"/>
  <c r="H49" i="2"/>
  <c r="F46" i="2"/>
  <c r="E46" i="2"/>
  <c r="G37" i="2"/>
  <c r="F37" i="2"/>
  <c r="H36" i="2"/>
  <c r="H35" i="2"/>
  <c r="G23" i="2"/>
  <c r="F23" i="2"/>
  <c r="E23" i="2"/>
  <c r="H22" i="2"/>
  <c r="H21" i="2"/>
  <c r="H20" i="2"/>
  <c r="H50" i="2" l="1"/>
  <c r="H23" i="2"/>
  <c r="F31" i="2"/>
  <c r="F38" i="2" s="1"/>
  <c r="F47" i="2" s="1"/>
  <c r="F51" i="2" s="1"/>
  <c r="G31" i="2"/>
  <c r="G38" i="2" s="1"/>
  <c r="F52" i="2" l="1"/>
  <c r="F55" i="2" s="1"/>
  <c r="F59" i="2" l="1"/>
  <c r="F61" i="2" s="1"/>
  <c r="H55" i="2"/>
  <c r="F63" i="2"/>
  <c r="F75" i="2" s="1"/>
  <c r="I21" i="1" l="1"/>
  <c r="J21" i="1"/>
  <c r="K21" i="1"/>
  <c r="F19" i="1" l="1"/>
  <c r="G19" i="1" s="1"/>
  <c r="F18" i="1"/>
  <c r="D18" i="1"/>
  <c r="G17" i="1"/>
  <c r="L17" i="1" s="1"/>
  <c r="G18" i="1" l="1"/>
  <c r="L18" i="1"/>
  <c r="H18" i="1"/>
  <c r="M18" i="1" s="1"/>
  <c r="H19" i="1"/>
  <c r="L19" i="1"/>
  <c r="H17" i="1"/>
  <c r="M17" i="1" s="1"/>
  <c r="O18" i="1" l="1"/>
  <c r="N18" i="1"/>
  <c r="O17" i="1"/>
  <c r="N17" i="1"/>
  <c r="M19" i="1"/>
  <c r="O19" i="1" l="1"/>
  <c r="N19" i="1"/>
  <c r="K22" i="1"/>
  <c r="J22" i="1"/>
  <c r="I22" i="1"/>
  <c r="F20" i="1"/>
  <c r="D20" i="1"/>
  <c r="H44" i="2" l="1"/>
  <c r="D46" i="2"/>
  <c r="E30" i="2"/>
  <c r="H29" i="2"/>
  <c r="G20" i="1"/>
  <c r="H20" i="1" s="1"/>
  <c r="H21" i="1" s="1"/>
  <c r="H25" i="2" s="1"/>
  <c r="I23" i="1"/>
  <c r="I24" i="1" s="1"/>
  <c r="J23" i="1"/>
  <c r="J24" i="1" s="1"/>
  <c r="K23" i="1"/>
  <c r="K24" i="1" s="1"/>
  <c r="H30" i="2" l="1"/>
  <c r="E31" i="2"/>
  <c r="D47" i="2"/>
  <c r="D51" i="2" s="1"/>
  <c r="H34" i="2"/>
  <c r="L20" i="1"/>
  <c r="H22" i="1"/>
  <c r="D52" i="2" l="1"/>
  <c r="D57" i="2" s="1"/>
  <c r="M20" i="1"/>
  <c r="L21" i="1"/>
  <c r="L22" i="1" s="1"/>
  <c r="H31" i="2"/>
  <c r="L23" i="1"/>
  <c r="L24" i="1" s="1"/>
  <c r="M22" i="1"/>
  <c r="H23" i="1"/>
  <c r="M23" i="1" s="1"/>
  <c r="H57" i="2" l="1"/>
  <c r="D59" i="2"/>
  <c r="D61" i="2" s="1"/>
  <c r="D63" i="2" s="1"/>
  <c r="D70" i="2" s="1"/>
  <c r="N20" i="1"/>
  <c r="N21" i="1" s="1"/>
  <c r="N22" i="1" s="1"/>
  <c r="N23" i="1" s="1"/>
  <c r="N24" i="1" s="1"/>
  <c r="M21" i="1"/>
  <c r="O20" i="1"/>
  <c r="O21" i="1" s="1"/>
  <c r="H33" i="2"/>
  <c r="E37" i="2"/>
  <c r="H24" i="1"/>
  <c r="M24" i="1" s="1"/>
  <c r="O22" i="1"/>
  <c r="G70" i="2" l="1"/>
  <c r="J70" i="2" s="1"/>
  <c r="D75" i="2"/>
  <c r="H37" i="2"/>
  <c r="E38" i="2"/>
  <c r="O23" i="1"/>
  <c r="O24" i="1" s="1"/>
  <c r="C15" i="5" l="1"/>
  <c r="H38" i="2"/>
  <c r="G40" i="2" s="1"/>
  <c r="E47" i="2"/>
  <c r="G45" i="2" l="1"/>
  <c r="H45" i="2" s="1"/>
  <c r="E51" i="2"/>
  <c r="E52" i="2" s="1"/>
  <c r="E54" i="2" s="1"/>
  <c r="G46" i="2" l="1"/>
  <c r="H46" i="2" s="1"/>
  <c r="H40" i="2"/>
  <c r="G42" i="2"/>
  <c r="H42" i="2" s="1"/>
  <c r="G47" i="2" l="1"/>
  <c r="G51" i="2" s="1"/>
  <c r="G52" i="2" s="1"/>
  <c r="G58" i="2" s="1"/>
  <c r="H47" i="2"/>
  <c r="H51" i="2" l="1"/>
  <c r="E59" i="2"/>
  <c r="E61" i="2" s="1"/>
  <c r="G59" i="2" l="1"/>
  <c r="G61" i="2" s="1"/>
  <c r="H54" i="2"/>
  <c r="H52" i="2" l="1"/>
  <c r="H58" i="2" l="1"/>
  <c r="E63" i="2"/>
  <c r="E73" i="2" l="1"/>
  <c r="E74" i="2" s="1"/>
  <c r="H59" i="2"/>
  <c r="E75" i="2" l="1"/>
  <c r="G63" i="2"/>
  <c r="H61" i="2"/>
  <c r="G73" i="2" l="1"/>
  <c r="J73" i="2" s="1"/>
  <c r="J63" i="2"/>
  <c r="H70" i="2"/>
  <c r="H63" i="2"/>
  <c r="I63" i="2" s="1"/>
  <c r="G74" i="2" l="1"/>
  <c r="I70" i="2"/>
  <c r="H71" i="2"/>
  <c r="H67" i="2"/>
  <c r="I67" i="2" s="1"/>
  <c r="J74" i="2" l="1"/>
  <c r="J75" i="2" s="1"/>
  <c r="H74" i="2"/>
  <c r="I74" i="2" s="1"/>
  <c r="G75" i="2"/>
  <c r="I71" i="2"/>
  <c r="C17" i="5"/>
  <c r="C11" i="5" l="1"/>
  <c r="C8" i="5" s="1"/>
  <c r="H72" i="2" l="1"/>
  <c r="I72" i="2" l="1"/>
  <c r="H73" i="2"/>
  <c r="I73" i="2" l="1"/>
  <c r="I75" i="2" s="1"/>
  <c r="H75" i="2"/>
</calcChain>
</file>

<file path=xl/sharedStrings.xml><?xml version="1.0" encoding="utf-8"?>
<sst xmlns="http://schemas.openxmlformats.org/spreadsheetml/2006/main" count="604" uniqueCount="393">
  <si>
    <t xml:space="preserve">Расчет стоимости по укрупненным показателям 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</si>
  <si>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</si>
  <si>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          Перевод в текущие  цены, 2 квартал 2016г.,осуществлен с учетом индексов, указанных в письме Минстроя России №17269-ХМ/09 от 03.06.2016</t>
  </si>
  <si>
    <t>1. Общая характеристика района прохождения ВЛ 6/0,4 кВ.</t>
  </si>
  <si>
    <t>1.1. Месторасположение ВЛ –г. Томмот РС(Я)</t>
  </si>
  <si>
    <t>№ п.п.</t>
  </si>
  <si>
    <t>Наименование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</si>
  <si>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</si>
  <si>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</si>
  <si>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</si>
  <si>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</si>
  <si>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</si>
  <si>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>Стоимость в базисных ценах с учетом РС(Я) коэффициента К=1,09 *0,9721  )</t>
  </si>
  <si>
    <t>Всего, тыс руб.</t>
  </si>
  <si>
    <t>в том числе  в составе Прочих в процентном отношении от всего</t>
  </si>
  <si>
    <t>Строительно-монтажные работы, тыс руб.</t>
  </si>
  <si>
    <t>Оборудование, приспособления и производственный инвентарь, тыс руб.</t>
  </si>
  <si>
    <t>Пусконаладочные работы, тыс руб.</t>
  </si>
  <si>
    <t>Проектно-изыскательские работы,тыс  руб.</t>
  </si>
  <si>
    <t>Прочие, тыс руб.</t>
  </si>
  <si>
    <t>ПИР (7,5%)</t>
  </si>
  <si>
    <t>Содержание службы заказчика-застройщика, строительный контроль (3,18%)</t>
  </si>
  <si>
    <t>Раздел 1. Демонтажные работы</t>
  </si>
  <si>
    <t>табл32</t>
  </si>
  <si>
    <t>Итого по разделу</t>
  </si>
  <si>
    <t>Итого</t>
  </si>
  <si>
    <t>НДС 18%</t>
  </si>
  <si>
    <t>Всего</t>
  </si>
  <si>
    <t>Примечания:</t>
  </si>
  <si>
    <t>1.</t>
  </si>
  <si>
    <t>К=1,09*0,9721 -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</si>
  <si>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Коэффициенты, учитывающие лимитированные затраты, условия производства работ, прочие затраты и т.д . согласно п. 2.7., п.4.7, п.3.3 к  сборнику укрупненных  показателей стоимости строительства (реконструкции) подстанций и линий электропередач для нужд ОАО "Холдинг МРСК", 2012 г.:</t>
  </si>
  <si>
    <t>Для ВЛ:</t>
  </si>
  <si>
    <t>-</t>
  </si>
  <si>
    <t>1,5% - благоустройство</t>
  </si>
  <si>
    <t>3,3% *0,8- временные здания и сооружения (при реконструкции и расширении применяется коэффициент 0,8)</t>
  </si>
  <si>
    <t>9% -ПИР</t>
  </si>
  <si>
    <t>3,18% - содержание службы заказчика-застройщика, строительный контроль</t>
  </si>
  <si>
    <t>8% -прочие работы и затраты</t>
  </si>
  <si>
    <t>3% - непредвиденные затраты</t>
  </si>
  <si>
    <r>
      <t>Заместитель директора по развитию и инвестициям</t>
    </r>
    <r>
      <rPr>
        <i/>
        <sz val="10"/>
        <color theme="0" tint="-0.34998626667073579"/>
        <rFont val="Times New Roman"/>
        <family val="1"/>
        <charset val="204"/>
      </rPr>
      <t>_______________________________</t>
    </r>
  </si>
  <si>
    <t>А.Н.Кулемин</t>
  </si>
  <si>
    <r>
      <t>Начальник ОКСиИ</t>
    </r>
    <r>
      <rPr>
        <i/>
        <sz val="10"/>
        <color theme="0" tint="-0.34998626667073579"/>
        <rFont val="Times New Roman"/>
        <family val="1"/>
        <charset val="204"/>
      </rPr>
      <t>____________________________________________</t>
    </r>
  </si>
  <si>
    <t>И.М.Емельяненко</t>
  </si>
  <si>
    <r>
      <t>Инженер I кат. ОКСиИ</t>
    </r>
    <r>
      <rPr>
        <i/>
        <sz val="10"/>
        <color theme="0" tint="-0.34998626667073579"/>
        <rFont val="Times New Roman"/>
        <family val="1"/>
        <charset val="204"/>
      </rPr>
      <t>___________________________________________</t>
    </r>
  </si>
  <si>
    <t>Коновалова</t>
  </si>
  <si>
    <t>табл33</t>
  </si>
  <si>
    <t>табл34</t>
  </si>
  <si>
    <t>табл1</t>
  </si>
  <si>
    <t>Демонтаж ВЛ-35кВ  (Л-30)  L-1,2 км</t>
  </si>
  <si>
    <t>Демонтаж   одной промежуточной опоры ВЛ-35 кВ   (2,86м3)</t>
  </si>
  <si>
    <t>Устройство захода на ОРУ 35 кВ, ВЛ-35 кВ протяженностью 0,1 км</t>
  </si>
  <si>
    <t>Демонтаж провода АС-120 L-100м</t>
  </si>
  <si>
    <t>Приложение Т</t>
  </si>
  <si>
    <t>УТВЕРЖДАЮ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</si>
  <si>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</si>
  <si>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</si>
  <si>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</si>
  <si>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</si>
  <si>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</si>
  <si>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ПИР</t>
  </si>
  <si>
    <t>СМР</t>
  </si>
  <si>
    <t>оборудования, мебели, инвентаря</t>
  </si>
  <si>
    <t>прочих</t>
  </si>
  <si>
    <t>4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</si>
  <si>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</si>
  <si>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</si>
  <si>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</si>
  <si>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Расчет по МРСК</t>
  </si>
  <si>
    <t>Итого по Главе 2. "Основные объекты строительства"</t>
  </si>
  <si>
    <t>Глава 8. Временные здания и сооружения</t>
  </si>
  <si>
    <t>Временные здания и сооружения - 2,5%*0,8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</si>
  <si>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</si>
  <si>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</si>
  <si>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</si>
  <si>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Производство работ в зимнее время - 6,1%</t>
  </si>
  <si>
    <t>Прочие за исключением ПИР и службы заказчика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</si>
  <si>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</si>
  <si>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</si>
  <si>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</si>
  <si>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</si>
  <si>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</si>
  <si>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Авторский надзор 0,2%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</si>
  <si>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</si>
  <si>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</si>
  <si>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</si>
  <si>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Непредвиденные затраты - 3% ( учтены )</t>
  </si>
  <si>
    <t>Итого "Непредвиденные затраты"</t>
  </si>
  <si>
    <t>Итого  с непредвиденными</t>
  </si>
  <si>
    <t>Всего по сводному расчету</t>
  </si>
  <si>
    <t>Всего  стоимость объекта в прогнозных ценах без НДС</t>
  </si>
  <si>
    <t xml:space="preserve"> </t>
  </si>
  <si>
    <t>Составил:</t>
  </si>
  <si>
    <t xml:space="preserve">Согласовано АО "ДРСК" _____________________    должность , Ф.И.О.       </t>
  </si>
  <si>
    <t>СДО</t>
  </si>
  <si>
    <t>ООС</t>
  </si>
  <si>
    <t>Таблица 4. Строительство (реконструкция) ВЛ 6-750 кВ</t>
  </si>
  <si>
    <t>№ п/п</t>
  </si>
  <si>
    <t>План</t>
  </si>
  <si>
    <t>Предложение по корректировке утвержденного плана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</si>
  <si>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: </t>
    </r>
    <r>
      <rPr>
        <u/>
        <sz val="12"/>
        <rFont val="Times New Roman"/>
        <family val="1"/>
        <charset val="204"/>
      </rPr>
      <t>Приказ АО ДРСК ФАО ЮЯЭС "Об утверждении технических характеристик (параметров) проектов инвестиционной программы АО «ДРСК» «ЮЯЭС» на 2018-2022 годы" № 278 от 23.06.17 г.(приложение 1, п.3)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</si>
  <si>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</si>
  <si>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</si>
  <si>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</si>
  <si>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</si>
  <si>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</si>
  <si>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</si>
  <si>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</si>
  <si>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</si>
  <si>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</si>
  <si>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</si>
  <si>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</si>
  <si>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 6-750 кВ</t>
  </si>
  <si>
    <t>нд</t>
  </si>
  <si>
    <t>1.1</t>
  </si>
  <si>
    <t>ВЛ 1</t>
  </si>
  <si>
    <t>км (по трассе)</t>
  </si>
  <si>
    <t>Л1-14</t>
  </si>
  <si>
    <t>количество цепей, марка провода (сечение), количество проводов в фазе</t>
  </si>
  <si>
    <t>Л-1, Л-2</t>
  </si>
  <si>
    <t>1.2</t>
  </si>
  <si>
    <t>ВЛ 2</t>
  </si>
  <si>
    <t>…</t>
  </si>
  <si>
    <t>Демонтаж ВЛ</t>
  </si>
  <si>
    <t>2.1</t>
  </si>
  <si>
    <t>км</t>
  </si>
  <si>
    <t>общее описание</t>
  </si>
  <si>
    <t>Д-1</t>
  </si>
  <si>
    <t>2.2</t>
  </si>
  <si>
    <t>Демонтаж ВЛ 35кВ №30</t>
  </si>
  <si>
    <t xml:space="preserve">одноцепная ВЛ-35кВ </t>
  </si>
  <si>
    <t>Д1-02</t>
  </si>
  <si>
    <t>Проектные работы</t>
  </si>
  <si>
    <t>3.1</t>
  </si>
  <si>
    <t>единиц</t>
  </si>
  <si>
    <t>П3-08, -09</t>
  </si>
  <si>
    <t>П-3</t>
  </si>
  <si>
    <t>3.2</t>
  </si>
  <si>
    <t>3….</t>
  </si>
  <si>
    <t>Большой переход ВЛ 1</t>
  </si>
  <si>
    <t>описание</t>
  </si>
  <si>
    <t>П-4</t>
  </si>
  <si>
    <t>Большой переход ВЛ 2</t>
  </si>
  <si>
    <t>Итого объем финансовых потребностей, тыс рублей (без НДС)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</si>
  <si>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Филиала АО ДРСК Южно-Якутские Электрические Сети</t>
    </r>
  </si>
  <si>
    <t xml:space="preserve">                                                         полное наименование субъекта электроэнергетики</t>
  </si>
  <si>
    <t>Год раскрытия информации: ____2017_____ год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</si>
  <si>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</si>
  <si>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</si>
  <si>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Республика Саха  (Якутия)</t>
    </r>
  </si>
  <si>
    <r>
      <t xml:space="preserve">Тип инвестиционного проекта: </t>
    </r>
    <r>
      <rPr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</si>
  <si>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                           строительство и (или) реконструкция</t>
  </si>
  <si>
    <t>Идентификатор инвестиционного проекта: H_14-ЮЯЭС-73.3</t>
  </si>
  <si>
    <t>ВЛ-35 кВ, одноцепная, АС-150</t>
  </si>
  <si>
    <t>Протяженность 4 км</t>
  </si>
  <si>
    <t>Протяженность, км</t>
  </si>
  <si>
    <t>Стоимость, тыс.руб.</t>
  </si>
  <si>
    <t xml:space="preserve">№ п/п </t>
  </si>
  <si>
    <t>Наименование объекта</t>
  </si>
  <si>
    <t>А</t>
  </si>
  <si>
    <t>В</t>
  </si>
  <si>
    <t>С</t>
  </si>
  <si>
    <t>Х1</t>
  </si>
  <si>
    <t>Х2</t>
  </si>
  <si>
    <t>Х3</t>
  </si>
  <si>
    <t>КЛ/ВЛ</t>
  </si>
  <si>
    <t>Расчет:</t>
  </si>
  <si>
    <t>Х2=Х1+(В-А)/(С-А)*(Х3-Х1)/1</t>
  </si>
  <si>
    <t>Протяженность 14 км</t>
  </si>
  <si>
    <t>Х3=(Х2-Х1)*(С-А)/(В-А)+Х1</t>
  </si>
  <si>
    <t>Протяженность 0,1 км</t>
  </si>
  <si>
    <t>П3-01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</si>
  <si>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</si>
  <si>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</si>
  <si>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</si>
  <si>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2015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</si>
  <si>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rPr>
        <sz val="11"/>
        <color theme="1"/>
        <rFont val="Calibri"/>
        <family val="2"/>
        <scheme val="minor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1"/>
        <color theme="1"/>
        <rFont val="Calibri"/>
        <family val="2"/>
        <scheme val="minor"/>
      </rPr>
      <t>(в прогнозных ценах с НДС)</t>
    </r>
  </si>
  <si>
    <t>5</t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</si>
  <si>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1"/>
        <color theme="1"/>
        <rFont val="Calibri"/>
        <family val="2"/>
        <scheme val="minor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</si>
  <si>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t>6</t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</si>
  <si>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2015 </t>
    </r>
    <r>
      <rPr>
        <sz val="11"/>
        <color theme="1"/>
        <rFont val="Calibri"/>
        <family val="2"/>
        <scheme val="minor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</si>
  <si>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t>7</t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</si>
  <si>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1"/>
        <color theme="1"/>
        <rFont val="Calibri"/>
        <family val="2"/>
        <scheme val="minor"/>
      </rPr>
      <t xml:space="preserve"> (в прогнозных ценах с НДС), в том числе:</t>
    </r>
  </si>
  <si>
    <t>Индекс-дефлятор МЭР</t>
  </si>
  <si>
    <t>7.1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</si>
  <si>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</si>
  <si>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t>факт 2015</t>
  </si>
  <si>
    <t>7.2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</si>
  <si>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</si>
  <si>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t>факт 2016</t>
  </si>
  <si>
    <t>7.3</t>
  </si>
  <si>
    <t>план  2017</t>
  </si>
  <si>
    <t>7.4</t>
  </si>
  <si>
    <t>план 2018</t>
  </si>
  <si>
    <t>7.5</t>
  </si>
  <si>
    <t>план 2019</t>
  </si>
  <si>
    <t>7.6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</si>
  <si>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</si>
  <si>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t>план 2020</t>
  </si>
  <si>
    <t>план 2021</t>
  </si>
  <si>
    <r>
      <t xml:space="preserve">7.(b-d+1)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</si>
  <si>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</si>
  <si>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t>план 2022</t>
  </si>
  <si>
    <t>7.(b-d+2)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</si>
  <si>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</si>
  <si>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t>план 2023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</si>
  <si>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</si>
  <si>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</si>
  <si>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</si>
  <si>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</si>
  <si>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Реконструкция ВЛ 35 кВ 24 км- Алексеевск с переустройством захода на ОРУ 35 кВ ПС 110/35/10 кВ 24 км протяженностью 0.05 км и демонтажом ВЛ 35 кВ Алексеевск -ТДЭС протяженностью 1.2 км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</si>
  <si>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ВЛ 35 кВ 24 км- Алексеевск с переустройством захода на ОРУ 35 кВ ПС 110/35/10 кВ 24 км протяженностью 0.05 км и демонтажом ВЛ 35 кВ Алексеевск -ТДЭС протяженностью 1.2 км</t>
    </r>
  </si>
  <si>
    <t>Всего по объекту в ценах на 01.01.2018г без НДС  (А)</t>
  </si>
  <si>
    <t>НЗС Факт освоения на 01.01.2018(В)</t>
  </si>
  <si>
    <t>Остаток освоения на 01.01.2018=А-В без НДС</t>
  </si>
  <si>
    <t>Специалист -сметчик    _______________________    специалист ОКСиИ Корсун Н.О.</t>
  </si>
  <si>
    <t>Специалист  технадзора   _______________________  специалист  ОКСиИ Догордуров А.А.</t>
  </si>
  <si>
    <t xml:space="preserve">Проверил      начальник ОКСиИ   ___________________Иванина Г.Ю.   </t>
  </si>
  <si>
    <t>Строительство ВЛЗ-35 кВ АС сечением 120 мм, протяженностью 14,7 км</t>
  </si>
  <si>
    <t xml:space="preserve">Реконструкция ВЛ 35 кВ Восточная - В.Куранах с заменой провода и деревянных опор на металлические, монтажом грозотроса со встроенным оптическим кабелем, протяженность 14.7 км. </t>
  </si>
  <si>
    <t>Строительство грозотрос, протяженностью 14,7 км</t>
  </si>
  <si>
    <t>ЛС №01-01</t>
  </si>
  <si>
    <t>Сметный расчет стоимости реализации инвестиционного проекта</t>
  </si>
  <si>
    <t>Минэкономразвития РФ от 01.10.2018</t>
  </si>
  <si>
    <t>2020г - 4.4%</t>
  </si>
  <si>
    <t>2021г - 4.2%</t>
  </si>
  <si>
    <t>2022г - 4.3%</t>
  </si>
  <si>
    <t>2023г - 4.4%</t>
  </si>
  <si>
    <t>2024г - 4.4%</t>
  </si>
  <si>
    <t>ЛОКАЛЬНЫЙ СМЕТНЫЙ РАСЧЕТ № 01-01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</si>
  <si>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</si>
  <si>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</si>
  <si>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</si>
  <si>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</si>
  <si>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</si>
  <si>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___________________________1211,696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</si>
  <si>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</si>
  <si>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</si>
  <si>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_______________________________________________________________________________________________843,903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</si>
  <si>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</si>
  <si>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_______________________________________________________________________________________________254,439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</si>
  <si>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</si>
  <si>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_______________________________________________________________________________________________113,354</t>
  </si>
  <si>
    <t>Средства  на оплату труда _______________________________________________________________________________________________</t>
  </si>
  <si>
    <t>___________________________33,802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</si>
  <si>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</si>
  <si>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_______________________________________________________________________________________________3184,57</t>
  </si>
  <si>
    <t>чел.час</t>
  </si>
  <si>
    <t>Составлен(а) в текущих (прогнозных) ценах по состоянию на 01.01.2001г</t>
  </si>
  <si>
    <t>Ед. изм.</t>
  </si>
  <si>
    <t>Кол.</t>
  </si>
  <si>
    <t>Стоимость единицы, руб.</t>
  </si>
  <si>
    <t>Общая стоимость, руб.</t>
  </si>
  <si>
    <t>В том числе</t>
  </si>
  <si>
    <t>Осн.З/п</t>
  </si>
  <si>
    <t>Эк.Маш.</t>
  </si>
  <si>
    <t>З/пМех</t>
  </si>
  <si>
    <t>Раздел 1. Строительно-монтажные работы</t>
  </si>
  <si>
    <t>1</t>
  </si>
  <si>
    <r>
      <t>ФЕРм08-02-147-10
Приказ Минстроя РФ от 30.01.14 №31/пр</t>
    </r>
    <r>
      <rPr>
        <i/>
        <sz val="9"/>
        <rFont val="Arial"/>
        <family val="2"/>
        <charset val="204"/>
      </rPr>
      <t xml:space="preserve">
технологический запас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</si>
  <si>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Электромонтажные работы на других объектах</t>
    </r>
  </si>
  <si>
    <t>100 м кабеля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</si>
  <si>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</si>
  <si>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23</t>
  </si>
  <si>
    <r>
      <t>ФЕРм10-06-035-01
Приказ Минстроя РФ от 30.01.14 №31/пр</t>
    </r>
    <r>
      <rPr>
        <i/>
        <sz val="9"/>
        <rFont val="Arial"/>
        <family val="2"/>
        <charset val="204"/>
      </rPr>
      <t xml:space="preserve">
монтаж кабеля на опорах 110 кВ и порталах ПС 110 кВ "Городская", ПС 110 кВ "РМЗ 2"</t>
    </r>
  </si>
  <si>
    <r>
      <t>Кабель на столбовой линии, масса 1 м: до 2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Прокладка и монтаж сетей связи</t>
    </r>
  </si>
  <si>
    <r>
      <t>144,5</t>
    </r>
    <r>
      <rPr>
        <i/>
        <sz val="6"/>
        <rFont val="Arial"/>
        <family val="2"/>
        <charset val="204"/>
      </rPr>
      <t xml:space="preserve">
(14700-250) / 100</t>
    </r>
  </si>
  <si>
    <t>2</t>
  </si>
  <si>
    <r>
      <t>ФЕРм08-02-147-10
Приказ Минстроя РФ от 30.01.14 №31/пр</t>
    </r>
    <r>
      <rPr>
        <i/>
        <sz val="9"/>
        <rFont val="Arial"/>
        <family val="2"/>
        <charset val="204"/>
      </rPr>
      <t xml:space="preserve">
прокладка кабеля по сущ-им лоткам ПС 110 кВ "Городская", ПС 110 кВ "РМЗ 2" от порталов до ОПУ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</si>
  <si>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</si>
  <si>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3</t>
  </si>
  <si>
    <r>
      <t>ФЕРм10-06-060-04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</si>
  <si>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оптического кросса с учетом измерений на волоконно-оптическом кабеле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Электромонтажные работы на других объектах</t>
    </r>
  </si>
  <si>
    <t>1 оптический кросс</t>
  </si>
  <si>
    <r>
      <t>ФЕРм10-06-057-04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</si>
  <si>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соединительных муфт для самонесущих волоконно-оптических кабелей на опоре, емкость оптических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Электромонтажные работы на других объектах</t>
    </r>
  </si>
  <si>
    <t>1 муфта</t>
  </si>
  <si>
    <r>
      <t>ФЕРм10-06-059-04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</si>
  <si>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Измерение на смонтированном участке волоконно-оптического кабеля в одном направлении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Электромонтажные работы на других объектах</t>
    </r>
  </si>
  <si>
    <t>1 измерение</t>
  </si>
  <si>
    <t>Раздел 2. Материалы сборника</t>
  </si>
  <si>
    <r>
      <t>ФССЦ-501-8172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</si>
  <si>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Кабель связи оптический: ОКСНМ-10-01-0,22-16(15,0)</t>
    </r>
    <r>
      <rPr>
        <i/>
        <sz val="7"/>
        <rFont val="Arial"/>
        <family val="2"/>
        <charset val="204"/>
      </rPr>
      <t xml:space="preserve">
Материалы</t>
    </r>
  </si>
  <si>
    <t>1000 м</t>
  </si>
  <si>
    <r>
      <t>14,7</t>
    </r>
    <r>
      <rPr>
        <i/>
        <sz val="6"/>
        <rFont val="Arial"/>
        <family val="2"/>
        <charset val="204"/>
      </rPr>
      <t xml:space="preserve">
14700 / 1000</t>
    </r>
  </si>
  <si>
    <r>
      <t>ФССЦ-509-2682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</si>
  <si>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Зажим натяжной: спиральный НС-15,4/11-01</t>
    </r>
    <r>
      <rPr>
        <i/>
        <sz val="7"/>
        <rFont val="Arial"/>
        <family val="2"/>
        <charset val="204"/>
      </rPr>
      <t xml:space="preserve">
Материалы</t>
    </r>
  </si>
  <si>
    <t>шт.</t>
  </si>
  <si>
    <t>8</t>
  </si>
  <si>
    <r>
      <t>ФССЦ-507-0623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</si>
  <si>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Трубы напорные из полиэтилена низкого давления тяжелого типа, наружным диаметром: 25 мм</t>
    </r>
    <r>
      <rPr>
        <i/>
        <sz val="7"/>
        <rFont val="Arial"/>
        <family val="2"/>
        <charset val="204"/>
      </rPr>
      <t xml:space="preserve">
Материалы</t>
    </r>
  </si>
  <si>
    <t>10 м</t>
  </si>
  <si>
    <r>
      <t>1</t>
    </r>
    <r>
      <rPr>
        <i/>
        <sz val="6"/>
        <rFont val="Arial"/>
        <family val="2"/>
        <charset val="204"/>
      </rPr>
      <t xml:space="preserve">
10 / 10</t>
    </r>
  </si>
  <si>
    <t>9</t>
  </si>
  <si>
    <r>
      <t>ФССЦ-509-2665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</si>
  <si>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Материалы</t>
    </r>
  </si>
  <si>
    <t>Раздел 3. Материалы,не вошедшие в сборник</t>
  </si>
  <si>
    <t>11</t>
  </si>
  <si>
    <t>http://bec.nnov.ru/component/content/article/46-price/199-passivnoe-obor.html</t>
  </si>
  <si>
    <r>
      <t>Регулируемая подвеска НП.У(1)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Материалы</t>
    </r>
  </si>
  <si>
    <t>шт</t>
  </si>
  <si>
    <t>12</t>
  </si>
  <si>
    <r>
      <t>Нерегулируемая подвеска НП.В(1У)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Материалы</t>
    </r>
  </si>
  <si>
    <t>Раздел 4. Погрузка-перевозка-разгрузка кабеля</t>
  </si>
  <si>
    <t>20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</si>
  <si>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</si>
  <si>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Погрузо-разгрузочные работы</t>
    </r>
  </si>
  <si>
    <t>1 т груза</t>
  </si>
  <si>
    <r>
      <t>2,1021</t>
    </r>
    <r>
      <rPr>
        <i/>
        <sz val="6"/>
        <rFont val="Arial"/>
        <family val="2"/>
        <charset val="204"/>
      </rPr>
      <t xml:space="preserve">
143*14,7/1000</t>
    </r>
  </si>
  <si>
    <t>21</t>
  </si>
  <si>
    <r>
      <t>ФССЦпг-03-02-04-024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</si>
  <si>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24 км IV класс груза</t>
    </r>
    <r>
      <rPr>
        <i/>
        <sz val="7"/>
        <rFont val="Arial"/>
        <family val="2"/>
        <charset val="204"/>
      </rPr>
      <t xml:space="preserve">
Перевозка грузов автотранспортом</t>
    </r>
  </si>
  <si>
    <t>22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</si>
  <si>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</si>
  <si>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Погрузо-разгрузочные работы</t>
    </r>
  </si>
  <si>
    <t>Раздел 5. Оборудование</t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</si>
  <si>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</si>
  <si>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Телефонный аппарат Т207М</t>
    </r>
    <r>
      <rPr>
        <i/>
        <sz val="7"/>
        <rFont val="Arial"/>
        <family val="2"/>
        <charset val="204"/>
      </rPr>
      <t xml:space="preserve">
Оборудование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</si>
  <si>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</si>
  <si>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Шкаф телемеханики в составе контроллера телемеханики Smart-КП, 32*ТС,16*ТУ, 10*ТИ(0-5мА), панель оператора, протокол телемеханики ГОСТ Р МЭК 60870-5-104-2004; медиаконвертер Моха TLS-408F-VV-SC, шкаф Ritall 800*1000*300 мм</t>
    </r>
    <r>
      <rPr>
        <i/>
        <sz val="7"/>
        <rFont val="Arial"/>
        <family val="2"/>
        <charset val="204"/>
      </rPr>
      <t xml:space="preserve">
Оборудование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</si>
  <si>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</si>
  <si>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Кросс оптический КРС-16FC-1U (стоечный 19”)</t>
    </r>
    <r>
      <rPr>
        <i/>
        <sz val="7"/>
        <rFont val="Arial"/>
        <family val="2"/>
        <charset val="204"/>
      </rPr>
      <t xml:space="preserve">
Оборудование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</si>
  <si>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</si>
  <si>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Медиаконвертер Моха EDS-408A-SS-SC</t>
    </r>
    <r>
      <rPr>
        <i/>
        <sz val="7"/>
        <rFont val="Arial"/>
        <family val="2"/>
        <charset val="204"/>
      </rPr>
      <t xml:space="preserve">
Оборудование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</si>
  <si>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</si>
  <si>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</si>
  <si>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</si>
  <si>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</si>
  <si>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</si>
  <si>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</si>
  <si>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</si>
  <si>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</si>
  <si>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</si>
  <si>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</si>
  <si>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</si>
  <si>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</si>
  <si>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</si>
  <si>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</si>
  <si>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</si>
  <si>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</si>
  <si>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Расчет стоимости по укрупненным показателям №1</t>
  </si>
  <si>
    <t>1.3. Рельеф местности - пересеченный.</t>
  </si>
  <si>
    <t>2. Технические показатели ВЛ.</t>
  </si>
  <si>
    <t>2.2. Характеристика опор - свободностоящие</t>
  </si>
  <si>
    <t xml:space="preserve">Стоимость в ценах 2001г. с учетом РС(Я) коэффициента К=1,09 *0,9721 и с учетом реконструкции  К-1,12   </t>
  </si>
  <si>
    <t xml:space="preserve">табл. 2 </t>
  </si>
  <si>
    <t xml:space="preserve">2,5%   временные здания и сооружения  </t>
  </si>
  <si>
    <t>7,5% -ПИР</t>
  </si>
  <si>
    <t>2,6% - содержание службы заказчика-застройщика, строительный контроль</t>
  </si>
  <si>
    <t>5% -прочие работы и затраты</t>
  </si>
  <si>
    <t>2025г - 4.3%</t>
  </si>
  <si>
    <t>Директор ФАО ДРСК-ЮЯЭС</t>
  </si>
  <si>
    <t>ПИР (6%)</t>
  </si>
  <si>
    <t>Содержание дирекции (технического надзора) строящегося предприятия 4%</t>
  </si>
  <si>
    <t>ПИР 6%</t>
  </si>
  <si>
    <t>ГСН-81-05-01-2001</t>
  </si>
  <si>
    <t>Освоение</t>
  </si>
  <si>
    <t>Финансирование</t>
  </si>
  <si>
    <t>форма 3 без НДС</t>
  </si>
  <si>
    <t>форма 2 НДС</t>
  </si>
  <si>
    <t>2026г - 4.2%</t>
  </si>
  <si>
    <t>Составлена в ценах по состоянию на 3 кв 2019г и в прогнозном уровне цен на 2024г</t>
  </si>
  <si>
    <t>Строительство грозотроса, протяженностью 14,7 км</t>
  </si>
  <si>
    <t>Письмо Министерства стр-ва и ЖКХ  РФ от 09.10.2019г. №38021-ЮГ/09</t>
  </si>
  <si>
    <t>Строительно-монтажные работы   И=7,78*0.956 (для ВЛ)</t>
  </si>
  <si>
    <t>Оборудование И=4,71</t>
  </si>
  <si>
    <t>Пусконаладочные работы 25,73</t>
  </si>
  <si>
    <t xml:space="preserve">ПИР 4,21 </t>
  </si>
  <si>
    <t>Прочие работы     И=9,3</t>
  </si>
  <si>
    <t>Итого  в текущих ценах 3 кв. 2019 г.</t>
  </si>
  <si>
    <t>2019г - 1,25%</t>
  </si>
  <si>
    <t>* в связи с системой налогооблажения НДС не применяется к работам, включнным в графу "прочие" (аренда, з/пл заказчика, з/пл х/сп.)</t>
  </si>
  <si>
    <t>Итого Переход в текущие цены 3 кв. 2019 г.</t>
  </si>
  <si>
    <t>Итого по разделу, в базовых ценах 2001 г.</t>
  </si>
  <si>
    <t>Итого по разделу, в прогнозгных ценах 4 кв 2022 г., тыс.руб.</t>
  </si>
  <si>
    <t>Итого по разделу, в текущих ценах 2 кв 2021 г., тыс. руб.</t>
  </si>
  <si>
    <t>НДС 20 %</t>
  </si>
  <si>
    <t>Всего с НДС</t>
  </si>
  <si>
    <t>1. Общая характеристика района прохождения ВЛ 35 кВ.</t>
  </si>
  <si>
    <t>1.1. Месторасположение ВЛ – г. Алдан РС(Я)</t>
  </si>
  <si>
    <t>2.3. Материал опор - металл</t>
  </si>
  <si>
    <t>2.4. Марка   проводов  - АС (сечение определить проектом, для расчета принято среднее-120 мм2)</t>
  </si>
  <si>
    <t>1.2. Длина ВЛ-35кВ – 14,7 км; количество цепей-1,  грозозащитный трос ОКГТ с встроенным  ВОК -G.652</t>
  </si>
  <si>
    <t>Пересчет в текущие цены выполнен с помощью индексов изменения сметной стоимости на 2022 г. к уровню базы 2001 г.,письмо МинСтроя №18410-ИФ/09 от 04.05.2021 г.</t>
  </si>
  <si>
    <t>Пересчет в прогнозные цены выполнен с помощью индексов-дефляторов Минэкономразвития  РФ от 14.12.2020 г.</t>
  </si>
  <si>
    <t>в т.ч.  в составе Прочих в процентном отношении от всего</t>
  </si>
  <si>
    <t>2.</t>
  </si>
  <si>
    <t>ВОЛС, 14.7 км.</t>
  </si>
  <si>
    <t>табл. 5</t>
  </si>
  <si>
    <t xml:space="preserve"> Раздел 1. Строительство ВЛ-35 кВ Восточная-Верхний Куранах</t>
  </si>
  <si>
    <t>Коэффициент по ранее реализованным договорам</t>
  </si>
  <si>
    <t>ПИР Техническое перевооружение ВЛ 35 кВ Восточная - Верхний Куранах</t>
  </si>
  <si>
    <t xml:space="preserve">ВЛЗ-35 кВ АС-120; 14,7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</si>
</sst>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_-* #,##0_р_._-;\-* #,##0_р_._-;_-* &quot;-&quot;_р_._-;_-@_-"/>
    <numFmt numFmtId="167" formatCode="0.0"/>
    <numFmt numFmtId="168" formatCode="#,##0.0"/>
    <numFmt numFmtId="169" formatCode="#,##0.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b/>
      <i/>
      <sz val="12"/>
      <name val="Calibri"/>
      <family val="2"/>
      <charset val="204"/>
    </font>
    <font>
      <b/>
      <i/>
      <sz val="12"/>
      <color rgb="FFFF0000"/>
      <name val="Calibri"/>
      <family val="2"/>
      <charset val="204"/>
    </font>
    <font>
      <sz val="9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9" fillId="0" borderId="0">
      <alignment horizontal="center"/>
    </xf>
    <xf numFmtId="0" fontId="10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417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6" fillId="0" borderId="0" xfId="2" applyFont="1"/>
    <xf numFmtId="0" fontId="6" fillId="0" borderId="0" xfId="3" applyFont="1"/>
    <xf numFmtId="0" fontId="7" fillId="0" borderId="0" xfId="3" applyFont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6" fillId="0" borderId="2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9" fillId="0" borderId="2" xfId="6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/>
    </xf>
    <xf numFmtId="43" fontId="9" fillId="0" borderId="2" xfId="1" applyFont="1" applyBorder="1" applyAlignment="1">
      <alignment horizontal="center" vertical="center"/>
    </xf>
    <xf numFmtId="165" fontId="9" fillId="0" borderId="2" xfId="2" applyNumberFormat="1" applyFont="1" applyBorder="1" applyAlignment="1">
      <alignment horizontal="center" vertical="top"/>
    </xf>
    <xf numFmtId="4" fontId="6" fillId="2" borderId="2" xfId="3" applyNumberFormat="1" applyFont="1" applyFill="1" applyBorder="1" applyAlignment="1">
      <alignment horizontal="center" vertical="top"/>
    </xf>
    <xf numFmtId="4" fontId="9" fillId="2" borderId="2" xfId="3" applyNumberFormat="1" applyFont="1" applyFill="1" applyBorder="1" applyAlignment="1">
      <alignment horizontal="center" vertical="top"/>
    </xf>
    <xf numFmtId="2" fontId="6" fillId="0" borderId="2" xfId="2" applyNumberFormat="1" applyFont="1" applyBorder="1" applyAlignment="1">
      <alignment horizontal="center"/>
    </xf>
    <xf numFmtId="4" fontId="6" fillId="0" borderId="2" xfId="3" applyNumberFormat="1" applyFont="1" applyBorder="1" applyAlignment="1">
      <alignment horizontal="center" vertical="top"/>
    </xf>
    <xf numFmtId="4" fontId="6" fillId="0" borderId="2" xfId="5" applyNumberFormat="1" applyFont="1" applyBorder="1" applyAlignment="1">
      <alignment horizontal="right" wrapText="1"/>
    </xf>
    <xf numFmtId="0" fontId="6" fillId="0" borderId="0" xfId="2" applyFont="1" applyAlignment="1">
      <alignment horizontal="center"/>
    </xf>
    <xf numFmtId="4" fontId="11" fillId="0" borderId="2" xfId="3" applyNumberFormat="1" applyFont="1" applyBorder="1" applyAlignment="1">
      <alignment horizontal="center" vertical="top"/>
    </xf>
    <xf numFmtId="0" fontId="6" fillId="2" borderId="0" xfId="3" applyFont="1" applyFill="1"/>
    <xf numFmtId="4" fontId="6" fillId="2" borderId="2" xfId="3" applyNumberFormat="1" applyFont="1" applyFill="1" applyBorder="1" applyAlignment="1">
      <alignment horizontal="center"/>
    </xf>
    <xf numFmtId="0" fontId="5" fillId="0" borderId="0" xfId="3" applyFont="1"/>
    <xf numFmtId="0" fontId="6" fillId="0" borderId="0" xfId="3" applyFont="1" applyAlignment="1">
      <alignment horizontal="right" vertical="top"/>
    </xf>
    <xf numFmtId="0" fontId="5" fillId="0" borderId="0" xfId="3" applyFont="1" applyAlignment="1">
      <alignment horizontal="right"/>
    </xf>
    <xf numFmtId="0" fontId="7" fillId="0" borderId="0" xfId="3" applyFont="1"/>
    <xf numFmtId="0" fontId="6" fillId="0" borderId="0" xfId="3" applyFont="1" applyAlignment="1">
      <alignment horizontal="right"/>
    </xf>
    <xf numFmtId="0" fontId="5" fillId="0" borderId="0" xfId="3" applyFont="1" applyBorder="1" applyAlignment="1">
      <alignment horizontal="left" vertical="center" wrapText="1"/>
    </xf>
    <xf numFmtId="4" fontId="5" fillId="0" borderId="0" xfId="3" applyNumberFormat="1" applyFont="1" applyBorder="1" applyAlignment="1">
      <alignment horizontal="center" vertical="center"/>
    </xf>
    <xf numFmtId="4" fontId="5" fillId="0" borderId="0" xfId="3" applyNumberFormat="1" applyFont="1" applyBorder="1" applyAlignment="1">
      <alignment vertical="center"/>
    </xf>
    <xf numFmtId="0" fontId="9" fillId="0" borderId="0" xfId="0" applyFont="1"/>
    <xf numFmtId="0" fontId="12" fillId="0" borderId="0" xfId="0" applyFont="1"/>
    <xf numFmtId="0" fontId="11" fillId="0" borderId="0" xfId="3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6" fillId="0" borderId="1" xfId="2" applyFont="1" applyBorder="1" applyAlignment="1">
      <alignment horizontal="center" vertical="top"/>
    </xf>
    <xf numFmtId="43" fontId="9" fillId="2" borderId="2" xfId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top"/>
    </xf>
    <xf numFmtId="165" fontId="9" fillId="0" borderId="1" xfId="2" applyNumberFormat="1" applyFont="1" applyBorder="1" applyAlignment="1">
      <alignment horizontal="center" vertical="top"/>
    </xf>
    <xf numFmtId="4" fontId="6" fillId="2" borderId="2" xfId="3" applyNumberFormat="1" applyFont="1" applyFill="1" applyBorder="1" applyAlignment="1">
      <alignment horizontal="center" vertical="center"/>
    </xf>
    <xf numFmtId="4" fontId="9" fillId="2" borderId="2" xfId="3" applyNumberFormat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top"/>
    </xf>
    <xf numFmtId="4" fontId="6" fillId="0" borderId="1" xfId="5" applyNumberFormat="1" applyFont="1" applyBorder="1" applyAlignment="1">
      <alignment vertical="top" wrapText="1"/>
    </xf>
    <xf numFmtId="0" fontId="6" fillId="0" borderId="5" xfId="2" applyFont="1" applyBorder="1" applyAlignment="1">
      <alignment horizontal="center" vertical="center"/>
    </xf>
    <xf numFmtId="43" fontId="9" fillId="0" borderId="2" xfId="1" applyFont="1" applyBorder="1" applyAlignment="1">
      <alignment horizontal="center" vertical="top"/>
    </xf>
    <xf numFmtId="4" fontId="6" fillId="0" borderId="2" xfId="5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49" fontId="9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2" fontId="9" fillId="0" borderId="2" xfId="0" applyNumberFormat="1" applyFont="1" applyBorder="1" applyAlignment="1">
      <alignment horizontal="right" vertical="top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49" fontId="9" fillId="0" borderId="2" xfId="7" applyNumberFormat="1" applyFont="1" applyBorder="1" applyAlignment="1">
      <alignment horizontal="left" vertical="top" wrapText="1"/>
    </xf>
    <xf numFmtId="0" fontId="9" fillId="0" borderId="2" xfId="7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4" borderId="2" xfId="0" applyFont="1" applyFill="1" applyBorder="1" applyAlignment="1">
      <alignment horizontal="center" vertical="top"/>
    </xf>
    <xf numFmtId="2" fontId="9" fillId="5" borderId="2" xfId="0" applyNumberFormat="1" applyFont="1" applyFill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top"/>
    </xf>
    <xf numFmtId="0" fontId="14" fillId="6" borderId="2" xfId="0" applyFont="1" applyFill="1" applyBorder="1" applyAlignment="1">
      <alignment horizontal="center" vertical="top"/>
    </xf>
    <xf numFmtId="0" fontId="9" fillId="6" borderId="2" xfId="0" applyFont="1" applyFill="1" applyBorder="1" applyAlignment="1">
      <alignment horizontal="center" vertical="top"/>
    </xf>
    <xf numFmtId="0" fontId="0" fillId="0" borderId="0" xfId="0" applyFont="1"/>
    <xf numFmtId="0" fontId="14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vertical="top" wrapText="1"/>
    </xf>
    <xf numFmtId="165" fontId="14" fillId="0" borderId="0" xfId="0" applyNumberFormat="1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4" fillId="0" borderId="0" xfId="0" applyFont="1" applyAlignment="1">
      <alignment horizontal="right" vertical="top"/>
    </xf>
    <xf numFmtId="4" fontId="14" fillId="2" borderId="0" xfId="0" applyNumberFormat="1" applyFont="1" applyFill="1" applyBorder="1" applyAlignment="1">
      <alignment horizontal="right" vertical="top" wrapText="1"/>
    </xf>
    <xf numFmtId="49" fontId="14" fillId="0" borderId="0" xfId="0" applyNumberFormat="1" applyFont="1" applyAlignment="1">
      <alignment horizontal="center" vertical="top"/>
    </xf>
    <xf numFmtId="0" fontId="6" fillId="0" borderId="2" xfId="2" applyFont="1" applyBorder="1" applyAlignment="1">
      <alignment horizontal="left" wrapText="1"/>
    </xf>
    <xf numFmtId="0" fontId="5" fillId="0" borderId="2" xfId="2" applyFont="1" applyBorder="1" applyAlignment="1">
      <alignment wrapText="1"/>
    </xf>
    <xf numFmtId="0" fontId="6" fillId="0" borderId="2" xfId="2" applyFont="1" applyBorder="1" applyAlignment="1">
      <alignment wrapText="1"/>
    </xf>
    <xf numFmtId="0" fontId="15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8" applyFont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5" fillId="0" borderId="2" xfId="8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/>
    <xf numFmtId="0" fontId="15" fillId="0" borderId="0" xfId="0" applyFont="1" applyFill="1" applyAlignment="1">
      <alignment horizontal="center"/>
    </xf>
    <xf numFmtId="3" fontId="15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0" fontId="3" fillId="0" borderId="0" xfId="0" applyFont="1" applyAlignment="1">
      <alignment horizontal="center" vertical="top" wrapText="1"/>
    </xf>
    <xf numFmtId="0" fontId="21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2" fontId="21" fillId="3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22" fillId="0" borderId="2" xfId="8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22" fillId="0" borderId="7" xfId="8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 wrapText="1"/>
    </xf>
    <xf numFmtId="49" fontId="3" fillId="0" borderId="2" xfId="7" applyNumberFormat="1" applyFont="1" applyFill="1" applyBorder="1" applyAlignment="1">
      <alignment horizontal="center" vertical="center"/>
    </xf>
    <xf numFmtId="0" fontId="27" fillId="0" borderId="2" xfId="7" applyFont="1" applyBorder="1" applyAlignment="1">
      <alignment horizontal="left" vertical="center"/>
    </xf>
    <xf numFmtId="1" fontId="15" fillId="7" borderId="0" xfId="3" applyNumberFormat="1" applyFont="1" applyFill="1"/>
    <xf numFmtId="167" fontId="15" fillId="7" borderId="0" xfId="3" applyNumberFormat="1" applyFont="1" applyFill="1"/>
    <xf numFmtId="1" fontId="15" fillId="0" borderId="0" xfId="3" applyNumberFormat="1" applyFont="1" applyFill="1"/>
    <xf numFmtId="167" fontId="15" fillId="0" borderId="0" xfId="3" applyNumberFormat="1" applyFont="1" applyFill="1"/>
    <xf numFmtId="0" fontId="27" fillId="0" borderId="2" xfId="0" applyFont="1" applyBorder="1" applyAlignment="1">
      <alignment horizontal="left" vertical="center"/>
    </xf>
    <xf numFmtId="168" fontId="15" fillId="7" borderId="0" xfId="3" applyNumberFormat="1" applyFont="1" applyFill="1" applyAlignment="1">
      <alignment horizontal="right"/>
    </xf>
    <xf numFmtId="168" fontId="15" fillId="0" borderId="0" xfId="3" applyNumberFormat="1" applyFont="1" applyFill="1" applyAlignment="1">
      <alignment horizontal="right"/>
    </xf>
    <xf numFmtId="0" fontId="27" fillId="0" borderId="2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5" fillId="0" borderId="0" xfId="2" applyFont="1" applyBorder="1" applyAlignment="1">
      <alignment wrapText="1"/>
    </xf>
    <xf numFmtId="0" fontId="9" fillId="0" borderId="2" xfId="6" applyFont="1" applyFill="1" applyBorder="1" applyAlignment="1">
      <alignment horizontal="left" vertical="center" wrapText="1"/>
    </xf>
    <xf numFmtId="4" fontId="6" fillId="0" borderId="2" xfId="2" applyNumberFormat="1" applyFont="1" applyBorder="1" applyAlignment="1">
      <alignment vertical="top" wrapText="1"/>
    </xf>
    <xf numFmtId="1" fontId="0" fillId="0" borderId="0" xfId="0" applyNumberFormat="1" applyFont="1"/>
    <xf numFmtId="49" fontId="9" fillId="0" borderId="2" xfId="0" applyNumberFormat="1" applyFont="1" applyBorder="1" applyAlignment="1">
      <alignment horizontal="left" vertical="top" wrapText="1"/>
    </xf>
    <xf numFmtId="0" fontId="6" fillId="0" borderId="2" xfId="2" applyFont="1" applyBorder="1" applyAlignment="1">
      <alignment horizontal="right" wrapText="1"/>
    </xf>
    <xf numFmtId="1" fontId="14" fillId="0" borderId="0" xfId="0" applyNumberFormat="1" applyFont="1" applyBorder="1" applyAlignment="1">
      <alignment vertical="top" wrapText="1"/>
    </xf>
    <xf numFmtId="1" fontId="14" fillId="0" borderId="0" xfId="0" applyNumberFormat="1" applyFont="1" applyBorder="1" applyAlignment="1">
      <alignment horizontal="right" vertical="top" wrapText="1"/>
    </xf>
    <xf numFmtId="0" fontId="6" fillId="0" borderId="2" xfId="2" applyFont="1" applyBorder="1" applyAlignment="1">
      <alignment vertical="top" wrapText="1"/>
    </xf>
    <xf numFmtId="0" fontId="7" fillId="0" borderId="0" xfId="3" applyFont="1" applyAlignment="1">
      <alignment horizontal="left"/>
    </xf>
    <xf numFmtId="0" fontId="34" fillId="0" borderId="0" xfId="7" applyNumberFormat="1" applyFont="1" applyAlignment="1">
      <alignment horizontal="center" vertical="top"/>
    </xf>
    <xf numFmtId="49" fontId="34" fillId="0" borderId="0" xfId="7" applyNumberFormat="1" applyFont="1" applyAlignment="1">
      <alignment horizontal="left" vertical="top"/>
    </xf>
    <xf numFmtId="0" fontId="34" fillId="0" borderId="0" xfId="7" applyFont="1" applyAlignment="1">
      <alignment horizontal="left" vertical="top"/>
    </xf>
    <xf numFmtId="0" fontId="34" fillId="0" borderId="0" xfId="7" applyFont="1" applyAlignment="1">
      <alignment horizontal="center" vertical="top"/>
    </xf>
    <xf numFmtId="0" fontId="35" fillId="0" borderId="0" xfId="7" applyFont="1" applyBorder="1" applyAlignment="1">
      <alignment horizontal="center" vertical="top"/>
    </xf>
    <xf numFmtId="0" fontId="36" fillId="0" borderId="0" xfId="7" applyFont="1" applyBorder="1" applyAlignment="1">
      <alignment horizontal="right" vertical="top"/>
    </xf>
    <xf numFmtId="0" fontId="36" fillId="0" borderId="0" xfId="7" applyFont="1" applyAlignment="1">
      <alignment horizontal="right" vertical="top"/>
    </xf>
    <xf numFmtId="0" fontId="37" fillId="0" borderId="0" xfId="7" applyFont="1" applyBorder="1" applyAlignment="1">
      <alignment horizontal="center" vertical="top"/>
    </xf>
    <xf numFmtId="0" fontId="38" fillId="0" borderId="0" xfId="7" applyFont="1" applyAlignment="1">
      <alignment horizontal="center" vertical="top"/>
    </xf>
    <xf numFmtId="0" fontId="36" fillId="0" borderId="0" xfId="7" applyFont="1" applyAlignment="1">
      <alignment horizontal="center" vertical="top" wrapText="1"/>
    </xf>
    <xf numFmtId="0" fontId="39" fillId="0" borderId="0" xfId="7" applyFont="1" applyAlignment="1">
      <alignment horizontal="center" vertical="top"/>
    </xf>
    <xf numFmtId="0" fontId="40" fillId="0" borderId="0" xfId="7" applyFont="1" applyAlignment="1">
      <alignment horizontal="center" vertical="top"/>
    </xf>
    <xf numFmtId="0" fontId="34" fillId="0" borderId="0" xfId="7" applyFont="1" applyFill="1" applyBorder="1" applyAlignment="1">
      <alignment horizontal="left" vertical="top"/>
    </xf>
    <xf numFmtId="0" fontId="34" fillId="0" borderId="0" xfId="7" applyFont="1" applyFill="1" applyBorder="1" applyAlignment="1">
      <alignment horizontal="center" vertical="top"/>
    </xf>
    <xf numFmtId="0" fontId="36" fillId="0" borderId="0" xfId="7" applyFont="1" applyFill="1" applyBorder="1" applyAlignment="1">
      <alignment horizontal="right" vertical="top"/>
    </xf>
    <xf numFmtId="0" fontId="36" fillId="0" borderId="0" xfId="7" applyFont="1" applyAlignment="1">
      <alignment horizontal="center" vertical="top"/>
    </xf>
    <xf numFmtId="0" fontId="39" fillId="0" borderId="0" xfId="7" applyFont="1" applyFill="1" applyBorder="1" applyAlignment="1">
      <alignment horizontal="right" vertical="top"/>
    </xf>
    <xf numFmtId="0" fontId="39" fillId="0" borderId="7" xfId="7" applyFont="1" applyBorder="1" applyAlignment="1">
      <alignment horizontal="left" vertical="top"/>
    </xf>
    <xf numFmtId="0" fontId="39" fillId="0" borderId="7" xfId="7" applyFont="1" applyBorder="1" applyAlignment="1">
      <alignment horizontal="center" vertical="top"/>
    </xf>
    <xf numFmtId="0" fontId="39" fillId="0" borderId="7" xfId="7" applyFont="1" applyFill="1" applyBorder="1" applyAlignment="1">
      <alignment horizontal="center" vertical="top"/>
    </xf>
    <xf numFmtId="0" fontId="39" fillId="0" borderId="7" xfId="7" applyFont="1" applyFill="1" applyBorder="1" applyAlignment="1">
      <alignment horizontal="right" vertical="top"/>
    </xf>
    <xf numFmtId="0" fontId="39" fillId="0" borderId="7" xfId="7" applyFont="1" applyBorder="1" applyAlignment="1">
      <alignment horizontal="right" vertical="top"/>
    </xf>
    <xf numFmtId="0" fontId="36" fillId="0" borderId="7" xfId="7" applyFont="1" applyBorder="1" applyAlignment="1">
      <alignment horizontal="right" vertical="top"/>
    </xf>
    <xf numFmtId="0" fontId="34" fillId="0" borderId="0" xfId="7" applyFont="1" applyBorder="1" applyAlignment="1">
      <alignment horizontal="left" vertical="top"/>
    </xf>
    <xf numFmtId="0" fontId="41" fillId="0" borderId="0" xfId="7" applyFont="1" applyBorder="1" applyAlignment="1">
      <alignment horizontal="center" vertical="top"/>
    </xf>
    <xf numFmtId="0" fontId="42" fillId="0" borderId="0" xfId="7" applyNumberFormat="1" applyFont="1" applyAlignment="1">
      <alignment horizontal="center" vertical="top"/>
    </xf>
    <xf numFmtId="49" fontId="42" fillId="0" borderId="0" xfId="7" applyNumberFormat="1" applyFont="1" applyAlignment="1">
      <alignment horizontal="left" vertical="top"/>
    </xf>
    <xf numFmtId="0" fontId="36" fillId="0" borderId="0" xfId="7" applyFont="1" applyAlignment="1"/>
    <xf numFmtId="0" fontId="39" fillId="0" borderId="0" xfId="7" applyFont="1" applyAlignment="1">
      <alignment horizontal="left"/>
    </xf>
    <xf numFmtId="0" fontId="39" fillId="0" borderId="0" xfId="7" applyNumberFormat="1" applyFont="1" applyAlignment="1">
      <alignment horizontal="center" vertical="top"/>
    </xf>
    <xf numFmtId="49" fontId="39" fillId="0" borderId="0" xfId="7" applyNumberFormat="1" applyFont="1" applyAlignment="1">
      <alignment horizontal="left" vertical="top"/>
    </xf>
    <xf numFmtId="0" fontId="39" fillId="0" borderId="0" xfId="7" applyFont="1" applyAlignment="1">
      <alignment horizontal="right" vertical="top"/>
    </xf>
    <xf numFmtId="0" fontId="39" fillId="0" borderId="0" xfId="7" applyFont="1" applyAlignment="1">
      <alignment horizontal="left" vertical="top"/>
    </xf>
    <xf numFmtId="0" fontId="39" fillId="0" borderId="0" xfId="7" applyFont="1" applyAlignment="1"/>
    <xf numFmtId="0" fontId="34" fillId="0" borderId="2" xfId="7" applyFont="1" applyBorder="1" applyAlignment="1">
      <alignment horizontal="center" vertical="center" wrapText="1"/>
    </xf>
    <xf numFmtId="0" fontId="34" fillId="0" borderId="2" xfId="7" applyNumberFormat="1" applyFont="1" applyBorder="1" applyAlignment="1">
      <alignment horizontal="center" vertical="top"/>
    </xf>
    <xf numFmtId="49" fontId="34" fillId="0" borderId="2" xfId="7" applyNumberFormat="1" applyFont="1" applyBorder="1" applyAlignment="1">
      <alignment horizontal="center" vertical="center"/>
    </xf>
    <xf numFmtId="0" fontId="34" fillId="0" borderId="2" xfId="7" applyFont="1" applyBorder="1" applyAlignment="1">
      <alignment horizontal="center" vertical="top" wrapText="1"/>
    </xf>
    <xf numFmtId="0" fontId="34" fillId="0" borderId="2" xfId="7" applyFont="1" applyBorder="1" applyAlignment="1">
      <alignment horizontal="center" vertical="center"/>
    </xf>
    <xf numFmtId="0" fontId="34" fillId="0" borderId="2" xfId="7" quotePrefix="1" applyNumberFormat="1" applyFont="1" applyBorder="1" applyAlignment="1">
      <alignment horizontal="center" vertical="top"/>
    </xf>
    <xf numFmtId="49" fontId="44" fillId="0" borderId="2" xfId="7" applyNumberFormat="1" applyFont="1" applyBorder="1" applyAlignment="1">
      <alignment horizontal="left" vertical="top" wrapText="1"/>
    </xf>
    <xf numFmtId="0" fontId="34" fillId="0" borderId="2" xfId="7" applyFont="1" applyBorder="1" applyAlignment="1">
      <alignment horizontal="left" vertical="top" wrapText="1"/>
    </xf>
    <xf numFmtId="0" fontId="36" fillId="0" borderId="2" xfId="7" applyFont="1" applyBorder="1" applyAlignment="1">
      <alignment horizontal="center" vertical="top" wrapText="1"/>
    </xf>
    <xf numFmtId="0" fontId="36" fillId="0" borderId="2" xfId="7" applyFont="1" applyBorder="1" applyAlignment="1">
      <alignment horizontal="right" vertical="top" wrapText="1"/>
    </xf>
    <xf numFmtId="0" fontId="36" fillId="0" borderId="2" xfId="7" applyFont="1" applyBorder="1" applyAlignment="1">
      <alignment horizontal="right" vertical="top"/>
    </xf>
    <xf numFmtId="0" fontId="36" fillId="0" borderId="2" xfId="7" applyFont="1" applyBorder="1" applyAlignment="1">
      <alignment horizontal="center" vertical="top"/>
    </xf>
    <xf numFmtId="0" fontId="34" fillId="0" borderId="2" xfId="7" quotePrefix="1" applyNumberFormat="1" applyFont="1" applyBorder="1" applyAlignment="1">
      <alignment horizontal="center" vertical="top" wrapText="1"/>
    </xf>
    <xf numFmtId="49" fontId="34" fillId="0" borderId="2" xfId="7" applyNumberFormat="1" applyFont="1" applyBorder="1" applyAlignment="1">
      <alignment horizontal="left" vertical="top"/>
    </xf>
    <xf numFmtId="0" fontId="40" fillId="0" borderId="2" xfId="7" applyFont="1" applyBorder="1" applyAlignment="1">
      <alignment horizontal="right" vertical="top" wrapText="1"/>
    </xf>
    <xf numFmtId="0" fontId="34" fillId="0" borderId="0" xfId="7" applyFont="1" applyAlignment="1">
      <alignment horizontal="left" vertical="top" wrapText="1"/>
    </xf>
    <xf numFmtId="0" fontId="34" fillId="0" borderId="0" xfId="7" applyFont="1" applyAlignment="1">
      <alignment horizontal="center" vertical="top" wrapText="1"/>
    </xf>
    <xf numFmtId="0" fontId="7" fillId="0" borderId="4" xfId="2" applyFont="1" applyBorder="1" applyAlignment="1"/>
    <xf numFmtId="0" fontId="7" fillId="0" borderId="5" xfId="2" applyFont="1" applyBorder="1" applyAlignment="1"/>
    <xf numFmtId="165" fontId="7" fillId="0" borderId="5" xfId="2" applyNumberFormat="1" applyFont="1" applyBorder="1" applyAlignment="1"/>
    <xf numFmtId="165" fontId="7" fillId="0" borderId="6" xfId="2" applyNumberFormat="1" applyFont="1" applyBorder="1" applyAlignment="1"/>
    <xf numFmtId="165" fontId="6" fillId="0" borderId="2" xfId="2" applyNumberFormat="1" applyFont="1" applyBorder="1" applyAlignment="1">
      <alignment horizontal="center"/>
    </xf>
    <xf numFmtId="0" fontId="6" fillId="2" borderId="2" xfId="3" applyFont="1" applyFill="1" applyBorder="1" applyAlignment="1">
      <alignment vertical="top"/>
    </xf>
    <xf numFmtId="0" fontId="6" fillId="2" borderId="2" xfId="3" applyFont="1" applyFill="1" applyBorder="1" applyAlignment="1">
      <alignment vertical="top" wrapText="1"/>
    </xf>
    <xf numFmtId="0" fontId="6" fillId="2" borderId="2" xfId="3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/>
    </xf>
    <xf numFmtId="168" fontId="9" fillId="2" borderId="2" xfId="3" applyNumberFormat="1" applyFont="1" applyFill="1" applyBorder="1" applyAlignment="1">
      <alignment horizontal="center" vertical="top"/>
    </xf>
    <xf numFmtId="168" fontId="6" fillId="0" borderId="2" xfId="3" applyNumberFormat="1" applyFont="1" applyBorder="1" applyAlignment="1">
      <alignment horizontal="center" vertical="top"/>
    </xf>
    <xf numFmtId="168" fontId="11" fillId="0" borderId="2" xfId="3" applyNumberFormat="1" applyFont="1" applyBorder="1" applyAlignment="1">
      <alignment horizontal="center" vertical="top"/>
    </xf>
    <xf numFmtId="4" fontId="9" fillId="0" borderId="2" xfId="0" applyNumberFormat="1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right" vertical="top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right" vertical="top"/>
    </xf>
    <xf numFmtId="4" fontId="14" fillId="6" borderId="2" xfId="0" applyNumberFormat="1" applyFont="1" applyFill="1" applyBorder="1" applyAlignment="1">
      <alignment vertical="top" wrapText="1"/>
    </xf>
    <xf numFmtId="4" fontId="14" fillId="6" borderId="2" xfId="0" applyNumberFormat="1" applyFont="1" applyFill="1" applyBorder="1" applyAlignment="1">
      <alignment horizontal="right" vertical="top" wrapText="1"/>
    </xf>
    <xf numFmtId="4" fontId="9" fillId="6" borderId="2" xfId="0" applyNumberFormat="1" applyFont="1" applyFill="1" applyBorder="1" applyAlignment="1">
      <alignment vertical="top" wrapText="1"/>
    </xf>
    <xf numFmtId="4" fontId="9" fillId="6" borderId="2" xfId="0" applyNumberFormat="1" applyFont="1" applyFill="1" applyBorder="1" applyAlignment="1">
      <alignment horizontal="right" vertical="top" wrapText="1"/>
    </xf>
    <xf numFmtId="0" fontId="5" fillId="9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4" fontId="6" fillId="9" borderId="2" xfId="0" applyNumberFormat="1" applyFont="1" applyFill="1" applyBorder="1"/>
    <xf numFmtId="4" fontId="6" fillId="0" borderId="2" xfId="0" applyNumberFormat="1" applyFont="1" applyBorder="1"/>
    <xf numFmtId="4" fontId="5" fillId="0" borderId="2" xfId="0" applyNumberFormat="1" applyFont="1" applyBorder="1"/>
    <xf numFmtId="0" fontId="9" fillId="6" borderId="6" xfId="0" applyFont="1" applyFill="1" applyBorder="1" applyAlignment="1">
      <alignment vertical="top" wrapText="1"/>
    </xf>
    <xf numFmtId="4" fontId="5" fillId="9" borderId="4" xfId="0" applyNumberFormat="1" applyFont="1" applyFill="1" applyBorder="1"/>
    <xf numFmtId="0" fontId="9" fillId="0" borderId="0" xfId="0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top" wrapText="1"/>
    </xf>
    <xf numFmtId="49" fontId="9" fillId="10" borderId="0" xfId="0" applyNumberFormat="1" applyFont="1" applyFill="1" applyBorder="1" applyAlignment="1">
      <alignment vertical="top"/>
    </xf>
    <xf numFmtId="2" fontId="9" fillId="10" borderId="0" xfId="0" applyNumberFormat="1" applyFont="1" applyFill="1" applyBorder="1" applyAlignment="1">
      <alignment horizontal="right" vertical="top"/>
    </xf>
    <xf numFmtId="165" fontId="22" fillId="0" borderId="0" xfId="0" applyNumberFormat="1" applyFont="1"/>
    <xf numFmtId="0" fontId="6" fillId="0" borderId="2" xfId="4" applyFont="1" applyBorder="1" applyAlignment="1">
      <alignment horizontal="center" wrapText="1"/>
    </xf>
    <xf numFmtId="168" fontId="11" fillId="0" borderId="1" xfId="3" applyNumberFormat="1" applyFont="1" applyBorder="1" applyAlignment="1">
      <alignment horizontal="center" vertical="top"/>
    </xf>
    <xf numFmtId="169" fontId="48" fillId="2" borderId="17" xfId="3" applyNumberFormat="1" applyFont="1" applyFill="1" applyBorder="1" applyAlignment="1">
      <alignment horizontal="center"/>
    </xf>
    <xf numFmtId="169" fontId="48" fillId="0" borderId="18" xfId="3" applyNumberFormat="1" applyFont="1" applyBorder="1" applyAlignment="1">
      <alignment horizontal="center" vertical="top"/>
    </xf>
    <xf numFmtId="169" fontId="6" fillId="0" borderId="0" xfId="3" applyNumberFormat="1" applyFont="1"/>
    <xf numFmtId="169" fontId="22" fillId="0" borderId="15" xfId="3" applyNumberFormat="1" applyFont="1" applyBorder="1" applyAlignment="1">
      <alignment horizontal="center" vertical="top"/>
    </xf>
    <xf numFmtId="169" fontId="22" fillId="2" borderId="16" xfId="3" applyNumberFormat="1" applyFont="1" applyFill="1" applyBorder="1" applyAlignment="1">
      <alignment horizontal="center" vertical="top"/>
    </xf>
    <xf numFmtId="0" fontId="5" fillId="0" borderId="19" xfId="3" applyFont="1" applyBorder="1" applyAlignment="1">
      <alignment vertical="center" wrapText="1"/>
    </xf>
    <xf numFmtId="165" fontId="0" fillId="0" borderId="0" xfId="0" applyNumberFormat="1"/>
    <xf numFmtId="169" fontId="22" fillId="0" borderId="18" xfId="3" applyNumberFormat="1" applyFont="1" applyBorder="1" applyAlignment="1">
      <alignment horizontal="center" vertical="top"/>
    </xf>
    <xf numFmtId="0" fontId="6" fillId="0" borderId="0" xfId="3" applyFont="1" applyAlignment="1">
      <alignment horizontal="center" vertical="center"/>
    </xf>
    <xf numFmtId="0" fontId="6" fillId="0" borderId="2" xfId="4" applyFont="1" applyBorder="1" applyAlignment="1">
      <alignment horizontal="center" wrapText="1"/>
    </xf>
    <xf numFmtId="0" fontId="7" fillId="0" borderId="2" xfId="2" applyFont="1" applyBorder="1" applyAlignment="1">
      <alignment horizontal="left"/>
    </xf>
    <xf numFmtId="0" fontId="11" fillId="0" borderId="4" xfId="3" applyFont="1" applyBorder="1" applyAlignment="1">
      <alignment horizontal="left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5" fillId="0" borderId="0" xfId="2" applyFont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7" fillId="0" borderId="0" xfId="2" applyFont="1" applyAlignment="1">
      <alignment horizontal="left" wrapText="1"/>
    </xf>
    <xf numFmtId="0" fontId="7" fillId="0" borderId="0" xfId="3" applyFont="1" applyAlignment="1">
      <alignment horizontal="left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wrapText="1"/>
    </xf>
    <xf numFmtId="0" fontId="6" fillId="0" borderId="8" xfId="2" applyFont="1" applyBorder="1" applyAlignment="1">
      <alignment horizont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wrapText="1"/>
    </xf>
    <xf numFmtId="0" fontId="5" fillId="0" borderId="2" xfId="3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47" fillId="9" borderId="1" xfId="0" applyFont="1" applyFill="1" applyBorder="1" applyAlignment="1">
      <alignment horizontal="center"/>
    </xf>
    <xf numFmtId="0" fontId="47" fillId="9" borderId="3" xfId="0" applyFont="1" applyFill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7" fillId="0" borderId="3" xfId="0" applyFont="1" applyBorder="1" applyAlignment="1">
      <alignment horizontal="center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6" borderId="4" xfId="0" applyFont="1" applyFill="1" applyBorder="1" applyAlignment="1">
      <alignment horizontal="left" vertical="top" wrapText="1"/>
    </xf>
    <xf numFmtId="0" fontId="14" fillId="6" borderId="6" xfId="0" applyFont="1" applyFill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14" fillId="4" borderId="4" xfId="0" applyNumberFormat="1" applyFont="1" applyFill="1" applyBorder="1" applyAlignment="1">
      <alignment horizontal="right" vertical="top" wrapText="1"/>
    </xf>
    <xf numFmtId="49" fontId="14" fillId="4" borderId="6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6" borderId="2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top"/>
    </xf>
    <xf numFmtId="0" fontId="15" fillId="0" borderId="0" xfId="8" applyFont="1" applyFill="1" applyAlignment="1">
      <alignment horizontal="left"/>
    </xf>
    <xf numFmtId="0" fontId="15" fillId="0" borderId="0" xfId="9" applyFont="1" applyAlignment="1">
      <alignment horizontal="center" vertical="center"/>
    </xf>
    <xf numFmtId="0" fontId="19" fillId="0" borderId="0" xfId="9" applyFont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5" fillId="0" borderId="0" xfId="8" applyFont="1" applyFill="1" applyAlignment="1">
      <alignment wrapText="1"/>
    </xf>
    <xf numFmtId="0" fontId="15" fillId="0" borderId="0" xfId="8" applyFont="1" applyFill="1" applyAlignment="1"/>
    <xf numFmtId="0" fontId="15" fillId="0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 wrapText="1"/>
    </xf>
    <xf numFmtId="0" fontId="15" fillId="0" borderId="7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4" xfId="8" applyFont="1" applyFill="1" applyBorder="1" applyAlignment="1">
      <alignment horizontal="center" vertical="center" wrapText="1"/>
    </xf>
    <xf numFmtId="0" fontId="15" fillId="0" borderId="13" xfId="8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22" fillId="4" borderId="4" xfId="0" applyNumberFormat="1" applyFont="1" applyFill="1" applyBorder="1" applyAlignment="1">
      <alignment horizontal="center" vertical="center"/>
    </xf>
    <xf numFmtId="3" fontId="22" fillId="4" borderId="6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4" fontId="0" fillId="0" borderId="4" xfId="0" applyNumberFormat="1" applyFont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4" fontId="0" fillId="0" borderId="4" xfId="7" applyNumberFormat="1" applyFont="1" applyFill="1" applyBorder="1" applyAlignment="1">
      <alignment horizontal="center"/>
    </xf>
    <xf numFmtId="4" fontId="0" fillId="0" borderId="6" xfId="7" applyNumberFormat="1" applyFont="1" applyFill="1" applyBorder="1" applyAlignment="1">
      <alignment horizontal="center"/>
    </xf>
    <xf numFmtId="0" fontId="0" fillId="0" borderId="4" xfId="7" applyFont="1" applyFill="1" applyBorder="1" applyAlignment="1">
      <alignment wrapText="1"/>
    </xf>
    <xf numFmtId="0" fontId="0" fillId="0" borderId="5" xfId="7" applyFont="1" applyFill="1" applyBorder="1" applyAlignment="1">
      <alignment wrapText="1"/>
    </xf>
    <xf numFmtId="0" fontId="0" fillId="0" borderId="6" xfId="7" applyFont="1" applyFill="1" applyBorder="1" applyAlignment="1">
      <alignment wrapText="1"/>
    </xf>
    <xf numFmtId="0" fontId="33" fillId="8" borderId="0" xfId="0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4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 wrapText="1"/>
    </xf>
    <xf numFmtId="3" fontId="0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9" fillId="0" borderId="0" xfId="7" applyFont="1" applyAlignment="1">
      <alignment horizontal="right"/>
    </xf>
    <xf numFmtId="0" fontId="0" fillId="0" borderId="0" xfId="0" applyAlignment="1">
      <alignment horizontal="right"/>
    </xf>
    <xf numFmtId="0" fontId="43" fillId="0" borderId="2" xfId="7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4" fillId="0" borderId="2" xfId="7" applyNumberFormat="1" applyFont="1" applyBorder="1" applyAlignment="1">
      <alignment horizontal="center" vertical="center" wrapText="1"/>
    </xf>
    <xf numFmtId="0" fontId="34" fillId="0" borderId="2" xfId="7" applyNumberFormat="1" applyFont="1" applyBorder="1" applyAlignment="1">
      <alignment horizontal="center" vertical="center"/>
    </xf>
    <xf numFmtId="49" fontId="34" fillId="0" borderId="2" xfId="7" applyNumberFormat="1" applyFont="1" applyBorder="1" applyAlignment="1">
      <alignment horizontal="center" vertical="center" wrapText="1"/>
    </xf>
    <xf numFmtId="49" fontId="34" fillId="0" borderId="2" xfId="7" applyNumberFormat="1" applyFont="1" applyBorder="1" applyAlignment="1">
      <alignment horizontal="center" vertical="center"/>
    </xf>
    <xf numFmtId="0" fontId="34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34" fillId="0" borderId="2" xfId="7" applyFont="1" applyBorder="1" applyAlignment="1">
      <alignment horizontal="center" vertical="center"/>
    </xf>
    <xf numFmtId="0" fontId="34" fillId="0" borderId="2" xfId="7" applyNumberFormat="1" applyFont="1" applyBorder="1" applyAlignment="1">
      <alignment horizontal="left" vertical="top" wrapText="1"/>
    </xf>
    <xf numFmtId="0" fontId="44" fillId="0" borderId="2" xfId="7" applyNumberFormat="1" applyFont="1" applyBorder="1" applyAlignment="1">
      <alignment horizontal="left" vertical="top" wrapText="1"/>
    </xf>
    <xf numFmtId="0" fontId="5" fillId="0" borderId="4" xfId="3" applyFont="1" applyBorder="1" applyAlignment="1">
      <alignment horizontal="right" vertical="center" wrapText="1"/>
    </xf>
    <xf numFmtId="0" fontId="5" fillId="0" borderId="5" xfId="3" applyFont="1" applyBorder="1" applyAlignment="1">
      <alignment horizontal="right" vertical="center" wrapText="1"/>
    </xf>
    <xf numFmtId="0" fontId="5" fillId="0" borderId="19" xfId="3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19" xfId="0" applyFont="1" applyBorder="1" applyAlignment="1">
      <alignment horizontal="right" vertical="top" wrapText="1"/>
    </xf>
    <xf numFmtId="0" fontId="7" fillId="0" borderId="0" xfId="2" applyFont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 wrapText="1"/>
    </xf>
  </cellXfs>
  <cellStyles count="12">
    <cellStyle name="Обычный" xfId="0" builtinId="0"/>
    <cellStyle name="Обычный 2" xfId="7"/>
    <cellStyle name="Обычный 3" xfId="3"/>
    <cellStyle name="Обычный 3 2" xfId="2"/>
    <cellStyle name="Обычный 3 2 2 2" xfId="4"/>
    <cellStyle name="Обычный 3 2 2 3" xfId="10"/>
    <cellStyle name="Обычный 3 2 5" xfId="5"/>
    <cellStyle name="Обычный 6 2 2" xfId="8"/>
    <cellStyle name="Обычный 7" xfId="9"/>
    <cellStyle name="Титул" xfId="6"/>
    <cellStyle name="Финансовый" xfId="1" builtinId="3"/>
    <cellStyle name="Финансовый 4 7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korsun_no\Desktop\&#1085;&#1072;%20&#1055;&#1083;&#1091;&#1090;&#1077;&#1085;&#1082;&#1086;\&#1087;&#1086;&#1089;&#1083;&#1077;%20&#1079;&#1072;&#1084;&#1077;&#1095;&#1072;&#1085;&#1080;&#1081;\H_14-&#1070;&#1071;&#1069;&#1057;-73-&#1087;&#1086;&#1089;&#1083;&#1077;\73%20&#1074;&#1077;&#1089;&#1100;\H_14-&#1070;&#1071;&#1069;&#1057;-73.1%20-%20&#1058;1,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 к т.10 "/>
      <sheetName val="Вспом к т.1"/>
      <sheetName val="МРСК"/>
      <sheetName val="фТ"/>
      <sheetName val="Т4"/>
      <sheetName val="Т6"/>
      <sheetName val="сравнит табл"/>
      <sheetName val="Т1"/>
      <sheetName val="Т2"/>
      <sheetName val="Т3"/>
      <sheetName val="Т5"/>
    </sheetNames>
    <sheetDataSet>
      <sheetData sheetId="0" refreshError="1"/>
      <sheetData sheetId="1" refreshError="1"/>
      <sheetData sheetId="2" refreshError="1"/>
      <sheetData sheetId="3" refreshError="1">
        <row r="70">
          <cell r="H7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topLeftCell="A4" workbookViewId="0">
      <selection activeCell="E18" sqref="E18:G18"/>
    </sheetView>
  </sheetViews>
  <sheetFormatPr defaultColWidth="9.140625" defaultRowHeight="12.75" x14ac:dyDescent="0.2"/>
  <cols>
    <col min="1" max="1" width="4.85546875" style="37" customWidth="1"/>
    <col min="2" max="2" width="30.140625" style="37" customWidth="1"/>
    <col min="3" max="3" width="14.7109375" style="37" customWidth="1"/>
    <col min="4" max="4" width="12.42578125" style="37" customWidth="1"/>
    <col min="5" max="5" width="10" style="38" customWidth="1"/>
    <col min="6" max="6" width="12.85546875" style="37" bestFit="1" customWidth="1"/>
    <col min="7" max="7" width="12" style="37" customWidth="1"/>
    <col min="8" max="8" width="11.85546875" style="37" bestFit="1" customWidth="1"/>
    <col min="9" max="13" width="9.140625" style="37"/>
    <col min="14" max="14" width="10.85546875" style="37" customWidth="1"/>
    <col min="15" max="15" width="10.42578125" style="37" customWidth="1"/>
    <col min="16" max="16384" width="9.140625" style="37"/>
  </cols>
  <sheetData>
    <row r="1" spans="1:15" s="1" customFormat="1" ht="15.75" x14ac:dyDescent="0.25">
      <c r="E1" s="2"/>
    </row>
    <row r="5" spans="1:15" s="3" customFormat="1" x14ac:dyDescent="0.2">
      <c r="A5" s="268" t="s">
        <v>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</row>
    <row r="6" spans="1:15" s="3" customFormat="1" ht="33.75" customHeight="1" x14ac:dyDescent="0.2">
      <c r="A6" s="269" t="s">
        <v>210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</row>
    <row r="7" spans="1:15" s="3" customFormat="1" x14ac:dyDescent="0.2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</row>
    <row r="8" spans="1:15" s="3" customFormat="1" x14ac:dyDescent="0.2">
      <c r="A8" s="270" t="s">
        <v>1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1:15" s="4" customFormat="1" x14ac:dyDescent="0.2">
      <c r="A9" s="271" t="s">
        <v>2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</row>
    <row r="10" spans="1:15" s="4" customForma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5" s="4" customFormat="1" x14ac:dyDescent="0.2">
      <c r="A11" s="6" t="s">
        <v>3</v>
      </c>
      <c r="B11" s="7"/>
      <c r="C11" s="7"/>
      <c r="D11" s="7"/>
      <c r="E11" s="7"/>
      <c r="F11" s="5"/>
      <c r="G11" s="5"/>
      <c r="H11" s="5"/>
      <c r="I11" s="5"/>
      <c r="J11" s="5"/>
      <c r="K11" s="5"/>
      <c r="L11" s="5"/>
    </row>
    <row r="12" spans="1:15" s="4" customFormat="1" x14ac:dyDescent="0.2">
      <c r="A12" s="6" t="s">
        <v>4</v>
      </c>
      <c r="B12" s="7"/>
      <c r="C12" s="7"/>
      <c r="D12" s="7"/>
      <c r="E12" s="7"/>
      <c r="F12" s="5"/>
      <c r="G12" s="5"/>
      <c r="H12" s="5"/>
      <c r="I12" s="5"/>
      <c r="J12" s="5"/>
      <c r="K12" s="5"/>
      <c r="L12" s="5"/>
    </row>
    <row r="13" spans="1:15" s="4" customForma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5" s="3" customFormat="1" x14ac:dyDescent="0.2">
      <c r="A14" s="272" t="s">
        <v>5</v>
      </c>
      <c r="B14" s="272" t="s">
        <v>6</v>
      </c>
      <c r="C14" s="272" t="s">
        <v>7</v>
      </c>
      <c r="D14" s="272" t="s">
        <v>8</v>
      </c>
      <c r="E14" s="272" t="s">
        <v>9</v>
      </c>
      <c r="F14" s="275" t="s">
        <v>10</v>
      </c>
      <c r="G14" s="272" t="s">
        <v>11</v>
      </c>
      <c r="H14" s="279" t="s">
        <v>12</v>
      </c>
      <c r="I14" s="279"/>
      <c r="J14" s="279"/>
      <c r="K14" s="279"/>
      <c r="L14" s="279"/>
      <c r="M14" s="280" t="s">
        <v>13</v>
      </c>
      <c r="N14" s="263" t="s">
        <v>14</v>
      </c>
      <c r="O14" s="263"/>
    </row>
    <row r="15" spans="1:15" s="3" customFormat="1" ht="114.75" x14ac:dyDescent="0.2">
      <c r="A15" s="273"/>
      <c r="B15" s="273"/>
      <c r="C15" s="273"/>
      <c r="D15" s="274"/>
      <c r="E15" s="273"/>
      <c r="F15" s="276"/>
      <c r="G15" s="274"/>
      <c r="H15" s="8" t="s">
        <v>15</v>
      </c>
      <c r="I15" s="8" t="s">
        <v>16</v>
      </c>
      <c r="J15" s="8" t="s">
        <v>17</v>
      </c>
      <c r="K15" s="8" t="s">
        <v>18</v>
      </c>
      <c r="L15" s="8" t="s">
        <v>19</v>
      </c>
      <c r="M15" s="281"/>
      <c r="N15" s="9" t="s">
        <v>20</v>
      </c>
      <c r="O15" s="9" t="s">
        <v>21</v>
      </c>
    </row>
    <row r="16" spans="1:15" s="3" customFormat="1" x14ac:dyDescent="0.2">
      <c r="A16" s="264" t="s">
        <v>22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10"/>
      <c r="O16" s="10"/>
    </row>
    <row r="17" spans="1:16" s="3" customFormat="1" x14ac:dyDescent="0.2">
      <c r="A17" s="12">
        <v>1</v>
      </c>
      <c r="B17" s="160" t="s">
        <v>52</v>
      </c>
      <c r="C17" s="39" t="s">
        <v>46</v>
      </c>
      <c r="D17" s="40">
        <v>6.9</v>
      </c>
      <c r="E17" s="41">
        <v>0.05</v>
      </c>
      <c r="F17" s="42">
        <f>ROUND((((1.5+3.3*0.8+9+3.18+8+3)/100)+1),3)</f>
        <v>1.2729999999999999</v>
      </c>
      <c r="G17" s="43">
        <f t="shared" ref="G17:G18" si="0">ROUND((D17*E17*F17),2)</f>
        <v>0.44</v>
      </c>
      <c r="H17" s="44">
        <f t="shared" ref="H17:H18" si="1">ROUND(( G17 *0.8*1.09*0.9721),3)</f>
        <v>0.373</v>
      </c>
      <c r="I17" s="45"/>
      <c r="J17" s="45"/>
      <c r="K17" s="12"/>
      <c r="L17" s="46">
        <f>G17*0.2*1.09*0.9721</f>
        <v>9.3243832000000013E-2</v>
      </c>
      <c r="M17" s="18">
        <f>SUM(H17:L17)</f>
        <v>0.46624383200000002</v>
      </c>
      <c r="N17" s="47">
        <f>M17*7.5%</f>
        <v>3.4968287399999999E-2</v>
      </c>
      <c r="O17" s="50">
        <f t="shared" ref="O17:O19" si="2">M17*3.18%</f>
        <v>1.4826553857600002E-2</v>
      </c>
      <c r="P17" s="282"/>
    </row>
    <row r="18" spans="1:16" s="3" customFormat="1" ht="25.5" x14ac:dyDescent="0.2">
      <c r="A18" s="12">
        <v>2</v>
      </c>
      <c r="B18" s="160" t="s">
        <v>50</v>
      </c>
      <c r="C18" s="39" t="s">
        <v>47</v>
      </c>
      <c r="D18" s="40">
        <f>0.9*2.86</f>
        <v>2.5739999999999998</v>
      </c>
      <c r="E18" s="48">
        <v>1</v>
      </c>
      <c r="F18" s="42">
        <f t="shared" ref="F18:F19" si="3">ROUND((((1.5+3.3*0.8+9+3.18+8+3)/100)+1),3)</f>
        <v>1.2729999999999999</v>
      </c>
      <c r="G18" s="43">
        <f t="shared" si="0"/>
        <v>3.28</v>
      </c>
      <c r="H18" s="44">
        <f t="shared" si="1"/>
        <v>2.78</v>
      </c>
      <c r="I18" s="45"/>
      <c r="J18" s="45"/>
      <c r="K18" s="12"/>
      <c r="L18" s="46">
        <f>G18*0.2*1.09*0.9721</f>
        <v>0.69509038400000012</v>
      </c>
      <c r="M18" s="18">
        <f>SUM(H18:L18)</f>
        <v>3.475090384</v>
      </c>
      <c r="N18" s="47">
        <f t="shared" ref="N18:N20" si="4">M18*7.5%</f>
        <v>0.26063177879999999</v>
      </c>
      <c r="O18" s="50">
        <f t="shared" si="2"/>
        <v>0.11050787421120001</v>
      </c>
      <c r="P18" s="282"/>
    </row>
    <row r="19" spans="1:16" s="3" customFormat="1" ht="25.5" x14ac:dyDescent="0.2">
      <c r="A19" s="12">
        <v>3</v>
      </c>
      <c r="B19" s="160" t="s">
        <v>51</v>
      </c>
      <c r="C19" s="41" t="s">
        <v>48</v>
      </c>
      <c r="D19" s="49">
        <v>754.6</v>
      </c>
      <c r="E19" s="41">
        <v>0.05</v>
      </c>
      <c r="F19" s="14">
        <f t="shared" si="3"/>
        <v>1.2729999999999999</v>
      </c>
      <c r="G19" s="15">
        <f>ROUND((D19*E19*F19),2)</f>
        <v>48.03</v>
      </c>
      <c r="H19" s="16">
        <f>ROUND(( G19 *0.8*1.09*0.9721),3)</f>
        <v>40.713999999999999</v>
      </c>
      <c r="I19" s="41"/>
      <c r="J19" s="41"/>
      <c r="K19" s="41"/>
      <c r="L19" s="46">
        <f t="shared" ref="L19" si="5">G19*0.2*1.09*0.9721</f>
        <v>10.178411934000003</v>
      </c>
      <c r="M19" s="18">
        <f t="shared" ref="M19" si="6">SUM(H19:L19)</f>
        <v>50.892411934000002</v>
      </c>
      <c r="N19" s="47">
        <f t="shared" si="4"/>
        <v>3.81693089505</v>
      </c>
      <c r="O19" s="50">
        <f t="shared" si="2"/>
        <v>1.6183786995012002</v>
      </c>
      <c r="P19" s="282"/>
    </row>
    <row r="20" spans="1:16" s="20" customFormat="1" x14ac:dyDescent="0.2">
      <c r="A20" s="12">
        <v>4</v>
      </c>
      <c r="B20" s="11" t="s">
        <v>49</v>
      </c>
      <c r="C20" s="12" t="s">
        <v>23</v>
      </c>
      <c r="D20" s="13">
        <f>(10.2+6.7)</f>
        <v>16.899999999999999</v>
      </c>
      <c r="E20" s="12">
        <v>1.2</v>
      </c>
      <c r="F20" s="14">
        <f>ROUND((((1.5+2.5*0.8+7.5+2.6+5+3)/100)+1),3)</f>
        <v>1.216</v>
      </c>
      <c r="G20" s="15">
        <f>ROUND((D20*E20*F20),2)</f>
        <v>24.66</v>
      </c>
      <c r="H20" s="16">
        <f t="shared" ref="H20" si="7">ROUND(( G20 *0.8*1.09*0.9721),3)</f>
        <v>20.904</v>
      </c>
      <c r="I20" s="12"/>
      <c r="J20" s="12"/>
      <c r="K20" s="12"/>
      <c r="L20" s="17">
        <f t="shared" ref="L20" si="8">G20*0.2*1.09*0.9721</f>
        <v>5.2258929480000003</v>
      </c>
      <c r="M20" s="18">
        <f t="shared" ref="M20" si="9">SUM(H20:L20)</f>
        <v>26.129892947999998</v>
      </c>
      <c r="N20" s="47">
        <f t="shared" si="4"/>
        <v>1.9597419710999997</v>
      </c>
      <c r="O20" s="19">
        <f t="shared" ref="O20" si="10">M20*3.18%</f>
        <v>0.83093059574640005</v>
      </c>
    </row>
    <row r="21" spans="1:16" s="4" customFormat="1" ht="13.5" x14ac:dyDescent="0.2">
      <c r="A21" s="265" t="s">
        <v>24</v>
      </c>
      <c r="B21" s="266"/>
      <c r="C21" s="266"/>
      <c r="D21" s="266"/>
      <c r="E21" s="266"/>
      <c r="F21" s="266"/>
      <c r="G21" s="267"/>
      <c r="H21" s="21">
        <f>SUM(H17:H20)</f>
        <v>64.771000000000001</v>
      </c>
      <c r="I21" s="21">
        <f t="shared" ref="I21:L21" si="11">SUM(I17:I20)</f>
        <v>0</v>
      </c>
      <c r="J21" s="21">
        <f t="shared" si="11"/>
        <v>0</v>
      </c>
      <c r="K21" s="21">
        <f t="shared" si="11"/>
        <v>0</v>
      </c>
      <c r="L21" s="21">
        <f t="shared" si="11"/>
        <v>16.192639098000004</v>
      </c>
      <c r="M21" s="21">
        <f>SUM(M17:M20)</f>
        <v>80.963639098000002</v>
      </c>
      <c r="N21" s="21">
        <f>SUM(N17:N20)</f>
        <v>6.0722729323499998</v>
      </c>
      <c r="O21" s="21">
        <f>SUM(O17:O20)</f>
        <v>2.5746437233164001</v>
      </c>
    </row>
    <row r="22" spans="1:16" s="4" customFormat="1" x14ac:dyDescent="0.2">
      <c r="A22" s="283" t="s">
        <v>25</v>
      </c>
      <c r="B22" s="283"/>
      <c r="C22" s="283"/>
      <c r="D22" s="283"/>
      <c r="E22" s="283"/>
      <c r="F22" s="283"/>
      <c r="G22" s="283"/>
      <c r="H22" s="18">
        <f>H21</f>
        <v>64.771000000000001</v>
      </c>
      <c r="I22" s="18">
        <f t="shared" ref="I22:O22" si="12">I21</f>
        <v>0</v>
      </c>
      <c r="J22" s="18">
        <f t="shared" si="12"/>
        <v>0</v>
      </c>
      <c r="K22" s="18">
        <f t="shared" si="12"/>
        <v>0</v>
      </c>
      <c r="L22" s="18">
        <f t="shared" si="12"/>
        <v>16.192639098000004</v>
      </c>
      <c r="M22" s="18">
        <f>SUM(H22:L22)</f>
        <v>80.963639098000002</v>
      </c>
      <c r="N22" s="18">
        <f t="shared" si="12"/>
        <v>6.0722729323499998</v>
      </c>
      <c r="O22" s="18">
        <f t="shared" si="12"/>
        <v>2.5746437233164001</v>
      </c>
    </row>
    <row r="23" spans="1:16" s="22" customFormat="1" x14ac:dyDescent="0.2">
      <c r="A23" s="284" t="s">
        <v>26</v>
      </c>
      <c r="B23" s="285"/>
      <c r="C23" s="285"/>
      <c r="D23" s="285"/>
      <c r="E23" s="285"/>
      <c r="F23" s="285"/>
      <c r="G23" s="286"/>
      <c r="H23" s="15">
        <f>H22*0.18</f>
        <v>11.65878</v>
      </c>
      <c r="I23" s="15">
        <f t="shared" ref="I23:L23" si="13">I22*0.18</f>
        <v>0</v>
      </c>
      <c r="J23" s="15">
        <f t="shared" si="13"/>
        <v>0</v>
      </c>
      <c r="K23" s="15">
        <f t="shared" si="13"/>
        <v>0</v>
      </c>
      <c r="L23" s="15">
        <f t="shared" si="13"/>
        <v>2.9146750376400008</v>
      </c>
      <c r="M23" s="15">
        <f>SUM(H23:L23)</f>
        <v>14.57345503764</v>
      </c>
      <c r="N23" s="15">
        <f>N22*0.18</f>
        <v>1.0930091278229999</v>
      </c>
      <c r="O23" s="15">
        <f t="shared" ref="O23" si="14">O22*0.18</f>
        <v>0.46343587019695198</v>
      </c>
    </row>
    <row r="24" spans="1:16" s="22" customFormat="1" x14ac:dyDescent="0.2">
      <c r="A24" s="284" t="s">
        <v>27</v>
      </c>
      <c r="B24" s="285"/>
      <c r="C24" s="285"/>
      <c r="D24" s="285"/>
      <c r="E24" s="285"/>
      <c r="F24" s="285"/>
      <c r="G24" s="286"/>
      <c r="H24" s="23">
        <f t="shared" ref="H24:L24" si="15">H22+H23</f>
        <v>76.429779999999994</v>
      </c>
      <c r="I24" s="23">
        <f t="shared" si="15"/>
        <v>0</v>
      </c>
      <c r="J24" s="23">
        <f t="shared" si="15"/>
        <v>0</v>
      </c>
      <c r="K24" s="23">
        <f t="shared" si="15"/>
        <v>0</v>
      </c>
      <c r="L24" s="23">
        <f t="shared" si="15"/>
        <v>19.107314135640006</v>
      </c>
      <c r="M24" s="15">
        <f>SUM(H24:L24)</f>
        <v>95.537094135640004</v>
      </c>
      <c r="N24" s="23">
        <f t="shared" ref="N24:O24" si="16">N22+N23</f>
        <v>7.1652820601729994</v>
      </c>
      <c r="O24" s="23">
        <f t="shared" si="16"/>
        <v>3.038079593513352</v>
      </c>
    </row>
    <row r="25" spans="1:16" s="4" customFormat="1" x14ac:dyDescent="0.2">
      <c r="B25" s="24" t="s">
        <v>28</v>
      </c>
    </row>
    <row r="26" spans="1:16" s="4" customFormat="1" x14ac:dyDescent="0.2">
      <c r="A26" s="25" t="s">
        <v>29</v>
      </c>
      <c r="B26" s="287" t="s">
        <v>30</v>
      </c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</row>
    <row r="27" spans="1:16" s="4" customFormat="1" x14ac:dyDescent="0.2">
      <c r="A27" s="4">
        <v>3</v>
      </c>
      <c r="B27" s="277" t="s">
        <v>31</v>
      </c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</row>
    <row r="28" spans="1:16" s="4" customFormat="1" x14ac:dyDescent="0.2">
      <c r="A28" s="26"/>
      <c r="B28" s="24" t="s">
        <v>32</v>
      </c>
      <c r="C28" s="27"/>
    </row>
    <row r="29" spans="1:16" s="4" customFormat="1" x14ac:dyDescent="0.2">
      <c r="A29" s="28" t="s">
        <v>33</v>
      </c>
      <c r="B29" s="4" t="s">
        <v>34</v>
      </c>
      <c r="H29" s="28"/>
    </row>
    <row r="30" spans="1:16" s="4" customFormat="1" x14ac:dyDescent="0.2">
      <c r="A30" s="28" t="s">
        <v>33</v>
      </c>
      <c r="B30" s="4" t="s">
        <v>35</v>
      </c>
      <c r="H30" s="28"/>
    </row>
    <row r="31" spans="1:16" s="4" customFormat="1" x14ac:dyDescent="0.2">
      <c r="A31" s="28" t="s">
        <v>33</v>
      </c>
      <c r="B31" s="4" t="s">
        <v>36</v>
      </c>
      <c r="H31" s="28"/>
    </row>
    <row r="32" spans="1:16" s="4" customFormat="1" x14ac:dyDescent="0.2">
      <c r="A32" s="28" t="s">
        <v>33</v>
      </c>
      <c r="B32" s="4" t="s">
        <v>37</v>
      </c>
      <c r="H32" s="28"/>
    </row>
    <row r="33" spans="1:31" s="4" customFormat="1" x14ac:dyDescent="0.2">
      <c r="A33" s="28" t="s">
        <v>33</v>
      </c>
      <c r="B33" s="4" t="s">
        <v>38</v>
      </c>
      <c r="H33" s="28"/>
    </row>
    <row r="34" spans="1:31" s="4" customFormat="1" x14ac:dyDescent="0.2">
      <c r="A34" s="28" t="s">
        <v>33</v>
      </c>
      <c r="B34" s="4" t="s">
        <v>39</v>
      </c>
      <c r="H34" s="28"/>
    </row>
    <row r="35" spans="1:31" s="32" customFormat="1" x14ac:dyDescent="0.2">
      <c r="B35" s="29"/>
      <c r="C35" s="29"/>
      <c r="D35" s="29"/>
      <c r="E35" s="29"/>
      <c r="F35" s="29"/>
      <c r="G35" s="29"/>
      <c r="H35" s="30"/>
      <c r="I35" s="30"/>
      <c r="J35" s="30"/>
      <c r="K35" s="30"/>
      <c r="L35" s="30"/>
      <c r="M35" s="31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s="32" customFormat="1" x14ac:dyDescent="0.2">
      <c r="B36" s="29"/>
      <c r="C36" s="29"/>
      <c r="D36" s="29"/>
      <c r="E36" s="29"/>
      <c r="F36" s="29"/>
      <c r="G36" s="29"/>
      <c r="H36" s="30"/>
      <c r="I36" s="30"/>
      <c r="J36" s="30"/>
      <c r="K36" s="30"/>
      <c r="L36" s="30"/>
      <c r="M36" s="31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1:31" s="4" customFormat="1" x14ac:dyDescent="0.2">
      <c r="B37" s="33" t="s">
        <v>40</v>
      </c>
      <c r="C37" s="33"/>
      <c r="D37" s="33"/>
      <c r="E37" s="32"/>
      <c r="F37" s="33"/>
      <c r="G37" s="33"/>
      <c r="H37" s="32"/>
      <c r="I37" s="33" t="s">
        <v>41</v>
      </c>
      <c r="J37" s="32"/>
      <c r="K37" s="32"/>
      <c r="L37" s="32"/>
      <c r="M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4" customFormat="1" ht="13.5" x14ac:dyDescent="0.2">
      <c r="B38" s="29"/>
      <c r="C38" s="29"/>
      <c r="D38" s="29"/>
      <c r="E38" s="29"/>
      <c r="F38" s="29"/>
      <c r="G38" s="29"/>
      <c r="H38" s="30"/>
      <c r="I38" s="34"/>
      <c r="J38" s="30"/>
      <c r="K38" s="30"/>
      <c r="L38" s="30"/>
      <c r="M38" s="31"/>
      <c r="N38" s="32"/>
      <c r="O38" s="32"/>
    </row>
    <row r="39" spans="1:31" s="4" customFormat="1" x14ac:dyDescent="0.2">
      <c r="B39" s="33" t="s">
        <v>42</v>
      </c>
      <c r="C39" s="33"/>
      <c r="D39" s="33"/>
      <c r="E39" s="32"/>
      <c r="F39" s="33"/>
      <c r="G39" s="33"/>
      <c r="H39" s="32"/>
      <c r="I39" s="33" t="s">
        <v>43</v>
      </c>
      <c r="J39" s="32"/>
      <c r="K39" s="32"/>
      <c r="L39" s="32"/>
      <c r="M39" s="32"/>
      <c r="N39" s="35"/>
      <c r="O39" s="35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4" customFormat="1" x14ac:dyDescent="0.2">
      <c r="B40" s="36"/>
      <c r="C40" s="35"/>
      <c r="D40" s="35"/>
      <c r="E40" s="35"/>
      <c r="F40" s="36"/>
      <c r="G40" s="36"/>
      <c r="H40" s="35"/>
      <c r="I40" s="36"/>
      <c r="J40" s="35"/>
      <c r="K40" s="35"/>
      <c r="L40" s="35"/>
      <c r="M40" s="35"/>
      <c r="N40" s="32"/>
      <c r="O40" s="32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3" customFormat="1" x14ac:dyDescent="0.2">
      <c r="B41" s="33" t="s">
        <v>44</v>
      </c>
      <c r="C41" s="33"/>
      <c r="D41" s="33"/>
      <c r="E41" s="32"/>
      <c r="F41" s="33"/>
      <c r="G41" s="33"/>
      <c r="H41" s="32"/>
      <c r="I41" s="33" t="s">
        <v>45</v>
      </c>
      <c r="J41" s="32"/>
      <c r="K41" s="32"/>
      <c r="L41" s="32"/>
      <c r="M41" s="32"/>
      <c r="N41" s="4"/>
      <c r="O41" s="4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3" customFormat="1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37"/>
      <c r="O42" s="37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</sheetData>
  <mergeCells count="23">
    <mergeCell ref="P17:P19"/>
    <mergeCell ref="A22:G22"/>
    <mergeCell ref="A23:G23"/>
    <mergeCell ref="A24:G24"/>
    <mergeCell ref="B26:M26"/>
    <mergeCell ref="B27:M27"/>
    <mergeCell ref="A7:M7"/>
    <mergeCell ref="G14:G15"/>
    <mergeCell ref="H14:L14"/>
    <mergeCell ref="M14:M15"/>
    <mergeCell ref="N14:O14"/>
    <mergeCell ref="A16:M16"/>
    <mergeCell ref="A21:G21"/>
    <mergeCell ref="A5:M5"/>
    <mergeCell ref="A6:M6"/>
    <mergeCell ref="A8:M8"/>
    <mergeCell ref="A9:L9"/>
    <mergeCell ref="A14:A15"/>
    <mergeCell ref="B14:B15"/>
    <mergeCell ref="C14:C15"/>
    <mergeCell ref="D14:D15"/>
    <mergeCell ref="E14:E15"/>
    <mergeCell ref="F14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zoomScale="110" zoomScaleNormal="110" workbookViewId="0">
      <selection activeCell="C67" sqref="C67"/>
    </sheetView>
  </sheetViews>
  <sheetFormatPr defaultRowHeight="15" x14ac:dyDescent="0.25"/>
  <cols>
    <col min="1" max="1" width="5" style="51" customWidth="1"/>
    <col min="2" max="2" width="17.85546875" style="52" customWidth="1"/>
    <col min="3" max="3" width="48.42578125" style="52" customWidth="1"/>
    <col min="4" max="4" width="13" style="52" customWidth="1"/>
    <col min="5" max="5" width="13" style="56" customWidth="1"/>
    <col min="6" max="6" width="13.42578125" style="56" customWidth="1"/>
    <col min="7" max="7" width="12.5703125" style="56" customWidth="1"/>
    <col min="8" max="8" width="13.42578125" style="56" customWidth="1"/>
    <col min="9" max="9" width="14.5703125" customWidth="1"/>
    <col min="10" max="10" width="16.7109375" bestFit="1" customWidth="1"/>
  </cols>
  <sheetData>
    <row r="1" spans="1:15" x14ac:dyDescent="0.25">
      <c r="E1" s="53"/>
      <c r="F1" s="53"/>
      <c r="G1" s="53"/>
      <c r="H1" s="54" t="s">
        <v>53</v>
      </c>
    </row>
    <row r="2" spans="1:15" x14ac:dyDescent="0.25">
      <c r="E2" s="53"/>
      <c r="F2" s="53"/>
      <c r="G2" s="53"/>
      <c r="H2" s="55" t="s">
        <v>54</v>
      </c>
    </row>
    <row r="3" spans="1:15" x14ac:dyDescent="0.25">
      <c r="E3" s="53"/>
      <c r="F3" s="53"/>
      <c r="G3" s="53"/>
      <c r="H3" s="55" t="s">
        <v>351</v>
      </c>
    </row>
    <row r="4" spans="1:15" x14ac:dyDescent="0.25">
      <c r="E4" s="53"/>
      <c r="F4" s="53"/>
      <c r="G4" s="53"/>
      <c r="H4" s="55" t="s">
        <v>41</v>
      </c>
    </row>
    <row r="5" spans="1:15" x14ac:dyDescent="0.25">
      <c r="G5" s="53"/>
      <c r="H5" s="53"/>
    </row>
    <row r="6" spans="1:15" x14ac:dyDescent="0.25">
      <c r="D6" s="85" t="s">
        <v>222</v>
      </c>
      <c r="E6" s="57"/>
      <c r="F6" s="57"/>
      <c r="G6" s="57"/>
      <c r="H6" s="53"/>
    </row>
    <row r="7" spans="1:15" x14ac:dyDescent="0.25">
      <c r="F7" s="53"/>
      <c r="G7" s="53"/>
      <c r="H7" s="53"/>
    </row>
    <row r="8" spans="1:15" ht="31.5" customHeight="1" x14ac:dyDescent="0.25">
      <c r="C8" s="269" t="s">
        <v>219</v>
      </c>
      <c r="D8" s="269"/>
      <c r="E8" s="269"/>
      <c r="F8" s="269"/>
      <c r="G8" s="269"/>
      <c r="H8" s="159"/>
      <c r="I8" s="159"/>
      <c r="J8" s="159"/>
      <c r="K8" s="159"/>
      <c r="L8" s="159"/>
      <c r="M8" s="159"/>
      <c r="N8" s="159"/>
      <c r="O8" s="159"/>
    </row>
    <row r="9" spans="1:15" x14ac:dyDescent="0.25">
      <c r="C9" s="306"/>
      <c r="D9" s="306"/>
      <c r="E9" s="306"/>
      <c r="F9" s="306"/>
      <c r="G9" s="306"/>
      <c r="H9" s="53"/>
    </row>
    <row r="10" spans="1:15" x14ac:dyDescent="0.25">
      <c r="H10" s="53"/>
    </row>
    <row r="11" spans="1:15" x14ac:dyDescent="0.25">
      <c r="B11" s="52" t="s">
        <v>361</v>
      </c>
      <c r="E11" s="53"/>
      <c r="F11" s="53"/>
      <c r="G11" s="53"/>
      <c r="H11" s="53"/>
    </row>
    <row r="12" spans="1:15" x14ac:dyDescent="0.25">
      <c r="E12" s="53"/>
      <c r="F12" s="53"/>
      <c r="G12" s="53"/>
      <c r="H12" s="53"/>
    </row>
    <row r="13" spans="1:15" x14ac:dyDescent="0.25">
      <c r="E13" s="53"/>
      <c r="F13" s="53"/>
      <c r="G13" s="53"/>
      <c r="H13" s="53"/>
    </row>
    <row r="14" spans="1:15" x14ac:dyDescent="0.25">
      <c r="A14" s="299" t="s">
        <v>55</v>
      </c>
      <c r="B14" s="307" t="s">
        <v>56</v>
      </c>
      <c r="C14" s="307" t="s">
        <v>57</v>
      </c>
      <c r="D14" s="308" t="s">
        <v>58</v>
      </c>
      <c r="E14" s="309"/>
      <c r="F14" s="309"/>
      <c r="G14" s="310"/>
      <c r="H14" s="299" t="s">
        <v>59</v>
      </c>
    </row>
    <row r="15" spans="1:15" x14ac:dyDescent="0.25">
      <c r="A15" s="299"/>
      <c r="B15" s="307"/>
      <c r="C15" s="307"/>
      <c r="D15" s="300" t="s">
        <v>60</v>
      </c>
      <c r="E15" s="303" t="s">
        <v>61</v>
      </c>
      <c r="F15" s="299" t="s">
        <v>62</v>
      </c>
      <c r="G15" s="299" t="s">
        <v>63</v>
      </c>
      <c r="H15" s="299"/>
    </row>
    <row r="16" spans="1:15" x14ac:dyDescent="0.25">
      <c r="A16" s="299"/>
      <c r="B16" s="307"/>
      <c r="C16" s="307"/>
      <c r="D16" s="301"/>
      <c r="E16" s="304"/>
      <c r="F16" s="299"/>
      <c r="G16" s="299"/>
      <c r="H16" s="299"/>
    </row>
    <row r="17" spans="1:8" x14ac:dyDescent="0.25">
      <c r="A17" s="299"/>
      <c r="B17" s="307"/>
      <c r="C17" s="307"/>
      <c r="D17" s="302"/>
      <c r="E17" s="305"/>
      <c r="F17" s="299"/>
      <c r="G17" s="299"/>
      <c r="H17" s="299"/>
    </row>
    <row r="18" spans="1:8" x14ac:dyDescent="0.25">
      <c r="A18" s="58">
        <v>1</v>
      </c>
      <c r="B18" s="59">
        <v>2</v>
      </c>
      <c r="C18" s="59">
        <v>3</v>
      </c>
      <c r="D18" s="59" t="s">
        <v>64</v>
      </c>
      <c r="E18" s="58">
        <v>5</v>
      </c>
      <c r="F18" s="58">
        <v>6</v>
      </c>
      <c r="G18" s="58">
        <v>7</v>
      </c>
      <c r="H18" s="58">
        <v>8</v>
      </c>
    </row>
    <row r="19" spans="1:8" x14ac:dyDescent="0.25">
      <c r="A19" s="292" t="s">
        <v>65</v>
      </c>
      <c r="B19" s="293"/>
      <c r="C19" s="293"/>
      <c r="D19" s="293"/>
      <c r="E19" s="293"/>
      <c r="F19" s="293"/>
      <c r="G19" s="293"/>
      <c r="H19" s="293"/>
    </row>
    <row r="20" spans="1:8" hidden="1" x14ac:dyDescent="0.25">
      <c r="A20" s="60">
        <v>1</v>
      </c>
      <c r="B20" s="61"/>
      <c r="C20" s="61"/>
      <c r="D20" s="61"/>
      <c r="E20" s="62"/>
      <c r="F20" s="62"/>
      <c r="G20" s="62"/>
      <c r="H20" s="63">
        <f>SUM(D20:G20)</f>
        <v>0</v>
      </c>
    </row>
    <row r="21" spans="1:8" hidden="1" x14ac:dyDescent="0.25">
      <c r="A21" s="60">
        <v>2</v>
      </c>
      <c r="B21" s="61"/>
      <c r="C21" s="61"/>
      <c r="D21" s="61"/>
      <c r="E21" s="63"/>
      <c r="F21" s="62"/>
      <c r="G21" s="62"/>
      <c r="H21" s="63">
        <f>SUM(D21:G21)</f>
        <v>0</v>
      </c>
    </row>
    <row r="22" spans="1:8" hidden="1" x14ac:dyDescent="0.25">
      <c r="A22" s="60">
        <v>3</v>
      </c>
      <c r="B22" s="61"/>
      <c r="C22" s="61"/>
      <c r="D22" s="61"/>
      <c r="E22" s="63"/>
      <c r="F22" s="62"/>
      <c r="G22" s="62"/>
      <c r="H22" s="63">
        <f>SUM(D22:G22)</f>
        <v>0</v>
      </c>
    </row>
    <row r="23" spans="1:8" x14ac:dyDescent="0.25">
      <c r="A23" s="64"/>
      <c r="B23" s="294" t="s">
        <v>66</v>
      </c>
      <c r="C23" s="295"/>
      <c r="D23" s="65"/>
      <c r="E23" s="63">
        <f>SUM(E20:E22)</f>
        <v>0</v>
      </c>
      <c r="F23" s="63">
        <f t="shared" ref="F23:G23" si="0">SUM(F20:F22)</f>
        <v>0</v>
      </c>
      <c r="G23" s="63">
        <f t="shared" si="0"/>
        <v>0</v>
      </c>
      <c r="H23" s="63">
        <f>SUM(D23:G23)</f>
        <v>0</v>
      </c>
    </row>
    <row r="24" spans="1:8" x14ac:dyDescent="0.25">
      <c r="A24" s="292" t="s">
        <v>67</v>
      </c>
      <c r="B24" s="293"/>
      <c r="C24" s="293"/>
      <c r="D24" s="293"/>
      <c r="E24" s="293"/>
      <c r="F24" s="293"/>
      <c r="G24" s="293"/>
      <c r="H24" s="293"/>
    </row>
    <row r="25" spans="1:8" ht="26.25" x14ac:dyDescent="0.25">
      <c r="A25" s="60">
        <v>1</v>
      </c>
      <c r="B25" s="66" t="s">
        <v>68</v>
      </c>
      <c r="C25" s="86" t="s">
        <v>218</v>
      </c>
      <c r="D25" s="87"/>
      <c r="E25" s="161">
        <v>15810.03</v>
      </c>
      <c r="F25" s="167">
        <v>790.50199999999995</v>
      </c>
      <c r="G25" s="88"/>
      <c r="H25" s="63">
        <f t="shared" ref="H25:H27" si="1">SUM(D25:G25)</f>
        <v>16600.531999999999</v>
      </c>
    </row>
    <row r="26" spans="1:8" x14ac:dyDescent="0.25">
      <c r="A26" s="60">
        <v>1</v>
      </c>
      <c r="B26" s="66" t="s">
        <v>221</v>
      </c>
      <c r="C26" s="86" t="s">
        <v>362</v>
      </c>
      <c r="D26" s="87"/>
      <c r="E26" s="161">
        <f>843.903+254.439</f>
        <v>1098.3420000000001</v>
      </c>
      <c r="F26" s="164">
        <v>113.354</v>
      </c>
      <c r="G26" s="88"/>
      <c r="H26" s="63">
        <f t="shared" si="1"/>
        <v>1211.6960000000001</v>
      </c>
    </row>
    <row r="27" spans="1:8" x14ac:dyDescent="0.25">
      <c r="A27" s="64"/>
      <c r="B27" s="294" t="s">
        <v>69</v>
      </c>
      <c r="C27" s="295"/>
      <c r="D27" s="65"/>
      <c r="E27" s="63">
        <f>SUM(E25:E26)</f>
        <v>16908.371999999999</v>
      </c>
      <c r="F27" s="63">
        <f t="shared" ref="F27:G27" si="2">SUM(F25:F26)</f>
        <v>903.85599999999999</v>
      </c>
      <c r="G27" s="63">
        <f t="shared" si="2"/>
        <v>0</v>
      </c>
      <c r="H27" s="63">
        <f t="shared" si="1"/>
        <v>17812.227999999999</v>
      </c>
    </row>
    <row r="28" spans="1:8" x14ac:dyDescent="0.25">
      <c r="A28" s="292" t="s">
        <v>70</v>
      </c>
      <c r="B28" s="293"/>
      <c r="C28" s="293"/>
      <c r="D28" s="293"/>
      <c r="E28" s="293"/>
      <c r="F28" s="293"/>
      <c r="G28" s="293"/>
      <c r="H28" s="293"/>
    </row>
    <row r="29" spans="1:8" x14ac:dyDescent="0.25">
      <c r="A29" s="60">
        <v>2</v>
      </c>
      <c r="B29" s="66" t="s">
        <v>355</v>
      </c>
      <c r="C29" s="61" t="s">
        <v>71</v>
      </c>
      <c r="D29" s="61"/>
      <c r="E29" s="63">
        <f>(E26)*2%</f>
        <v>21.966840000000001</v>
      </c>
      <c r="F29" s="62"/>
      <c r="G29" s="62"/>
      <c r="H29" s="63">
        <f>SUM(D29:G29)</f>
        <v>21.966840000000001</v>
      </c>
    </row>
    <row r="30" spans="1:8" x14ac:dyDescent="0.25">
      <c r="A30" s="64"/>
      <c r="B30" s="294" t="s">
        <v>72</v>
      </c>
      <c r="C30" s="295"/>
      <c r="D30" s="65"/>
      <c r="E30" s="63">
        <f>SUM(E29)</f>
        <v>21.966840000000001</v>
      </c>
      <c r="F30" s="62"/>
      <c r="G30" s="62"/>
      <c r="H30" s="63">
        <f>SUM(D30:G30)</f>
        <v>21.966840000000001</v>
      </c>
    </row>
    <row r="31" spans="1:8" x14ac:dyDescent="0.25">
      <c r="A31" s="64"/>
      <c r="B31" s="294" t="s">
        <v>73</v>
      </c>
      <c r="C31" s="295"/>
      <c r="D31" s="65"/>
      <c r="E31" s="63">
        <f>E30+E27+E23</f>
        <v>16930.33884</v>
      </c>
      <c r="F31" s="63">
        <f>F30+F27+F23</f>
        <v>903.85599999999999</v>
      </c>
      <c r="G31" s="63">
        <f>G30+G27+G23</f>
        <v>0</v>
      </c>
      <c r="H31" s="63">
        <f>SUM(D31:G31)</f>
        <v>17834.19484</v>
      </c>
    </row>
    <row r="32" spans="1:8" x14ac:dyDescent="0.25">
      <c r="A32" s="292" t="s">
        <v>74</v>
      </c>
      <c r="B32" s="293"/>
      <c r="C32" s="293"/>
      <c r="D32" s="293"/>
      <c r="E32" s="293"/>
      <c r="F32" s="293"/>
      <c r="G32" s="293"/>
      <c r="H32" s="293"/>
    </row>
    <row r="33" spans="1:8" x14ac:dyDescent="0.25">
      <c r="A33" s="60">
        <v>3</v>
      </c>
      <c r="B33" s="66" t="s">
        <v>355</v>
      </c>
      <c r="C33" s="61" t="s">
        <v>75</v>
      </c>
      <c r="D33" s="61"/>
      <c r="E33" s="63">
        <f>(E29+E26)*6.1%</f>
        <v>68.338839240000013</v>
      </c>
      <c r="F33" s="62"/>
      <c r="G33" s="62"/>
      <c r="H33" s="63">
        <f t="shared" ref="H33:H38" si="3">SUM(D33:G33)</f>
        <v>68.338839240000013</v>
      </c>
    </row>
    <row r="34" spans="1:8" x14ac:dyDescent="0.25">
      <c r="A34" s="60">
        <v>4</v>
      </c>
      <c r="B34" s="66" t="s">
        <v>68</v>
      </c>
      <c r="C34" s="67" t="s">
        <v>76</v>
      </c>
      <c r="D34" s="61"/>
      <c r="E34" s="63" t="e">
        <f>('расчет МРСК'!K20-'расчет МРСК'!M20-'расчет МРСК'!#REF!)</f>
        <v>#REF!</v>
      </c>
      <c r="F34" s="62"/>
      <c r="G34" s="63"/>
      <c r="H34" s="63" t="e">
        <f t="shared" si="3"/>
        <v>#REF!</v>
      </c>
    </row>
    <row r="35" spans="1:8" hidden="1" x14ac:dyDescent="0.25">
      <c r="A35" s="60">
        <v>5</v>
      </c>
      <c r="B35" s="61"/>
      <c r="C35" s="61"/>
      <c r="D35" s="61"/>
      <c r="E35" s="63"/>
      <c r="F35" s="62"/>
      <c r="G35" s="63"/>
      <c r="H35" s="63">
        <f t="shared" si="3"/>
        <v>0</v>
      </c>
    </row>
    <row r="36" spans="1:8" hidden="1" x14ac:dyDescent="0.25">
      <c r="A36" s="60">
        <v>15</v>
      </c>
      <c r="B36" s="61"/>
      <c r="C36" s="61"/>
      <c r="D36" s="61"/>
      <c r="E36" s="63"/>
      <c r="F36" s="62"/>
      <c r="G36" s="63"/>
      <c r="H36" s="63">
        <f t="shared" si="3"/>
        <v>0</v>
      </c>
    </row>
    <row r="37" spans="1:8" x14ac:dyDescent="0.25">
      <c r="A37" s="64"/>
      <c r="B37" s="294" t="s">
        <v>77</v>
      </c>
      <c r="C37" s="295"/>
      <c r="D37" s="65"/>
      <c r="E37" s="63" t="e">
        <f t="shared" ref="E37:G37" si="4">SUM(E33:E36)</f>
        <v>#REF!</v>
      </c>
      <c r="F37" s="63">
        <f t="shared" si="4"/>
        <v>0</v>
      </c>
      <c r="G37" s="63">
        <f t="shared" si="4"/>
        <v>0</v>
      </c>
      <c r="H37" s="63" t="e">
        <f t="shared" si="3"/>
        <v>#REF!</v>
      </c>
    </row>
    <row r="38" spans="1:8" x14ac:dyDescent="0.25">
      <c r="A38" s="64"/>
      <c r="B38" s="294" t="s">
        <v>78</v>
      </c>
      <c r="C38" s="295"/>
      <c r="D38" s="65"/>
      <c r="E38" s="63" t="e">
        <f>E31+E37</f>
        <v>#REF!</v>
      </c>
      <c r="F38" s="63">
        <f t="shared" ref="F38:G38" si="5">F31+F37</f>
        <v>903.85599999999999</v>
      </c>
      <c r="G38" s="63">
        <f t="shared" si="5"/>
        <v>0</v>
      </c>
      <c r="H38" s="63" t="e">
        <f t="shared" si="3"/>
        <v>#REF!</v>
      </c>
    </row>
    <row r="39" spans="1:8" x14ac:dyDescent="0.25">
      <c r="A39" s="292" t="s">
        <v>79</v>
      </c>
      <c r="B39" s="293"/>
      <c r="C39" s="293"/>
      <c r="D39" s="293"/>
      <c r="E39" s="293"/>
      <c r="F39" s="293"/>
      <c r="G39" s="293"/>
      <c r="H39" s="293"/>
    </row>
    <row r="40" spans="1:8" ht="25.5" x14ac:dyDescent="0.25">
      <c r="A40" s="60">
        <v>5</v>
      </c>
      <c r="B40" s="66" t="s">
        <v>68</v>
      </c>
      <c r="C40" s="61" t="s">
        <v>353</v>
      </c>
      <c r="D40" s="61"/>
      <c r="E40" s="68"/>
      <c r="F40" s="68"/>
      <c r="G40" s="63" t="e">
        <f>0.04*(H38+D44)</f>
        <v>#REF!</v>
      </c>
      <c r="H40" s="63" t="e">
        <f>SUM(E40:G40)</f>
        <v>#REF!</v>
      </c>
    </row>
    <row r="41" spans="1:8" x14ac:dyDescent="0.25">
      <c r="A41" s="60"/>
      <c r="B41" s="66"/>
      <c r="C41" s="163"/>
      <c r="D41" s="163"/>
      <c r="E41" s="68"/>
      <c r="F41" s="68"/>
      <c r="G41" s="63"/>
      <c r="H41" s="63"/>
    </row>
    <row r="42" spans="1:8" x14ac:dyDescent="0.25">
      <c r="A42" s="64"/>
      <c r="B42" s="294" t="s">
        <v>80</v>
      </c>
      <c r="C42" s="295"/>
      <c r="D42" s="65"/>
      <c r="E42" s="68"/>
      <c r="F42" s="68"/>
      <c r="G42" s="63" t="e">
        <f>SUM(G40:G41)</f>
        <v>#REF!</v>
      </c>
      <c r="H42" s="63" t="e">
        <f>SUM(E42:G42)</f>
        <v>#REF!</v>
      </c>
    </row>
    <row r="43" spans="1:8" x14ac:dyDescent="0.25">
      <c r="A43" s="292" t="s">
        <v>81</v>
      </c>
      <c r="B43" s="293"/>
      <c r="C43" s="293"/>
      <c r="D43" s="293"/>
      <c r="E43" s="293"/>
      <c r="F43" s="293"/>
      <c r="G43" s="293"/>
      <c r="H43" s="293"/>
    </row>
    <row r="44" spans="1:8" x14ac:dyDescent="0.25">
      <c r="A44" s="60">
        <v>6</v>
      </c>
      <c r="B44" s="66" t="s">
        <v>68</v>
      </c>
      <c r="C44" s="61" t="s">
        <v>354</v>
      </c>
      <c r="D44" s="69">
        <f>'расчет МРСК'!M20+85.58</f>
        <v>1321.2649568000002</v>
      </c>
      <c r="E44" s="68"/>
      <c r="F44" s="68"/>
      <c r="G44" s="70"/>
      <c r="H44" s="63">
        <f>SUM(D44:G44)</f>
        <v>1321.2649568000002</v>
      </c>
    </row>
    <row r="45" spans="1:8" hidden="1" x14ac:dyDescent="0.25">
      <c r="A45" s="60"/>
      <c r="B45" s="61"/>
      <c r="C45" s="61" t="s">
        <v>82</v>
      </c>
      <c r="D45" s="70"/>
      <c r="E45" s="63"/>
      <c r="F45" s="68"/>
      <c r="G45" s="63" t="e">
        <f>H38*0.2%*0</f>
        <v>#REF!</v>
      </c>
      <c r="H45" s="63" t="e">
        <f t="shared" ref="H45:H47" si="6">SUM(D45:G45)</f>
        <v>#REF!</v>
      </c>
    </row>
    <row r="46" spans="1:8" x14ac:dyDescent="0.25">
      <c r="A46" s="64"/>
      <c r="B46" s="294" t="s">
        <v>83</v>
      </c>
      <c r="C46" s="295"/>
      <c r="D46" s="63">
        <f>SUM(D44:D45)</f>
        <v>1321.2649568000002</v>
      </c>
      <c r="E46" s="63">
        <f t="shared" ref="E46:G46" si="7">SUM(E44:E45)</f>
        <v>0</v>
      </c>
      <c r="F46" s="63">
        <f t="shared" si="7"/>
        <v>0</v>
      </c>
      <c r="G46" s="63" t="e">
        <f t="shared" si="7"/>
        <v>#REF!</v>
      </c>
      <c r="H46" s="63" t="e">
        <f t="shared" si="6"/>
        <v>#REF!</v>
      </c>
    </row>
    <row r="47" spans="1:8" x14ac:dyDescent="0.25">
      <c r="A47" s="64"/>
      <c r="B47" s="294" t="s">
        <v>84</v>
      </c>
      <c r="C47" s="295"/>
      <c r="D47" s="63">
        <f>D46+D42+D38</f>
        <v>1321.2649568000002</v>
      </c>
      <c r="E47" s="63" t="e">
        <f>E46+E42+E38</f>
        <v>#REF!</v>
      </c>
      <c r="F47" s="63">
        <f t="shared" ref="F47:G47" si="8">F46+F42+F38</f>
        <v>903.85599999999999</v>
      </c>
      <c r="G47" s="63" t="e">
        <f t="shared" si="8"/>
        <v>#REF!</v>
      </c>
      <c r="H47" s="63" t="e">
        <f t="shared" si="6"/>
        <v>#REF!</v>
      </c>
    </row>
    <row r="48" spans="1:8" x14ac:dyDescent="0.25">
      <c r="A48" s="292" t="s">
        <v>85</v>
      </c>
      <c r="B48" s="293"/>
      <c r="C48" s="293"/>
      <c r="D48" s="293"/>
      <c r="E48" s="293"/>
      <c r="F48" s="293"/>
      <c r="G48" s="293"/>
      <c r="H48" s="293"/>
    </row>
    <row r="49" spans="1:10" x14ac:dyDescent="0.25">
      <c r="A49" s="60">
        <v>7</v>
      </c>
      <c r="B49" s="66" t="s">
        <v>68</v>
      </c>
      <c r="C49" s="61" t="s">
        <v>86</v>
      </c>
      <c r="D49" s="63"/>
      <c r="E49" s="63"/>
      <c r="F49" s="63"/>
      <c r="G49" s="63"/>
      <c r="H49" s="63">
        <f>SUM(D49:G49)</f>
        <v>0</v>
      </c>
    </row>
    <row r="50" spans="1:10" x14ac:dyDescent="0.25">
      <c r="A50" s="64"/>
      <c r="B50" s="294" t="s">
        <v>87</v>
      </c>
      <c r="C50" s="295"/>
      <c r="D50" s="63">
        <f t="shared" ref="D50:F50" si="9">SUM(D49)</f>
        <v>0</v>
      </c>
      <c r="E50" s="63">
        <f t="shared" si="9"/>
        <v>0</v>
      </c>
      <c r="F50" s="63">
        <f t="shared" si="9"/>
        <v>0</v>
      </c>
      <c r="G50" s="63">
        <f>SUM(G49)</f>
        <v>0</v>
      </c>
      <c r="H50" s="63">
        <f>SUM(D50:G50)</f>
        <v>0</v>
      </c>
    </row>
    <row r="51" spans="1:10" x14ac:dyDescent="0.25">
      <c r="A51" s="64"/>
      <c r="B51" s="294" t="s">
        <v>88</v>
      </c>
      <c r="C51" s="295"/>
      <c r="D51" s="63">
        <f>D50+D47</f>
        <v>1321.2649568000002</v>
      </c>
      <c r="E51" s="63" t="e">
        <f t="shared" ref="E51:G51" si="10">E50+E47</f>
        <v>#REF!</v>
      </c>
      <c r="F51" s="63">
        <f t="shared" si="10"/>
        <v>903.85599999999999</v>
      </c>
      <c r="G51" s="63" t="e">
        <f t="shared" si="10"/>
        <v>#REF!</v>
      </c>
      <c r="H51" s="63" t="e">
        <f>SUM(D51:G51)</f>
        <v>#REF!</v>
      </c>
    </row>
    <row r="52" spans="1:10" x14ac:dyDescent="0.25">
      <c r="A52" s="71"/>
      <c r="B52" s="315" t="s">
        <v>89</v>
      </c>
      <c r="C52" s="316"/>
      <c r="D52" s="72">
        <f>D51</f>
        <v>1321.2649568000002</v>
      </c>
      <c r="E52" s="72" t="e">
        <f t="shared" ref="E52:G52" si="11">E51</f>
        <v>#REF!</v>
      </c>
      <c r="F52" s="72">
        <f t="shared" si="11"/>
        <v>903.85599999999999</v>
      </c>
      <c r="G52" s="72" t="e">
        <f t="shared" si="11"/>
        <v>#REF!</v>
      </c>
      <c r="H52" s="72" t="e">
        <f>SUM(D52:G52)</f>
        <v>#REF!</v>
      </c>
    </row>
    <row r="53" spans="1:10" x14ac:dyDescent="0.25">
      <c r="A53" s="292" t="s">
        <v>372</v>
      </c>
      <c r="B53" s="293"/>
      <c r="C53" s="293"/>
      <c r="D53" s="293"/>
      <c r="E53" s="293"/>
      <c r="F53" s="293"/>
      <c r="G53" s="293"/>
      <c r="H53" s="293"/>
    </row>
    <row r="54" spans="1:10" x14ac:dyDescent="0.25">
      <c r="A54" s="60">
        <v>9</v>
      </c>
      <c r="B54" s="317" t="s">
        <v>363</v>
      </c>
      <c r="C54" s="61" t="s">
        <v>364</v>
      </c>
      <c r="D54" s="232"/>
      <c r="E54" s="69" t="e">
        <f>(E52-E34)*7.78*0.956</f>
        <v>#REF!</v>
      </c>
      <c r="F54" s="233"/>
      <c r="G54" s="233"/>
      <c r="H54" s="69" t="e">
        <f t="shared" ref="H54:H58" si="12">SUM(E54:G54)</f>
        <v>#REF!</v>
      </c>
    </row>
    <row r="55" spans="1:10" x14ac:dyDescent="0.25">
      <c r="A55" s="60">
        <v>10</v>
      </c>
      <c r="B55" s="318"/>
      <c r="C55" s="61" t="s">
        <v>365</v>
      </c>
      <c r="D55" s="232"/>
      <c r="E55" s="233"/>
      <c r="F55" s="69">
        <f>F52 *4.71</f>
        <v>4257.16176</v>
      </c>
      <c r="G55" s="233"/>
      <c r="H55" s="69">
        <f t="shared" si="12"/>
        <v>4257.16176</v>
      </c>
    </row>
    <row r="56" spans="1:10" x14ac:dyDescent="0.25">
      <c r="A56" s="60">
        <v>11</v>
      </c>
      <c r="B56" s="318"/>
      <c r="C56" s="61" t="s">
        <v>366</v>
      </c>
      <c r="D56" s="232"/>
      <c r="E56" s="233">
        <f>E36*1.03*23.96</f>
        <v>0</v>
      </c>
      <c r="F56" s="233"/>
      <c r="G56" s="69">
        <f>G36*23.96*1.03*1.18</f>
        <v>0</v>
      </c>
      <c r="H56" s="69">
        <f t="shared" si="12"/>
        <v>0</v>
      </c>
    </row>
    <row r="57" spans="1:10" x14ac:dyDescent="0.25">
      <c r="A57" s="60">
        <v>12</v>
      </c>
      <c r="B57" s="318"/>
      <c r="C57" s="61" t="s">
        <v>367</v>
      </c>
      <c r="D57" s="69">
        <f>D52*4.21</f>
        <v>5562.5254681280003</v>
      </c>
      <c r="E57" s="233"/>
      <c r="F57" s="233"/>
      <c r="G57" s="69">
        <f>G44*1.03*3.84</f>
        <v>0</v>
      </c>
      <c r="H57" s="69">
        <f>SUM(D57:G57)</f>
        <v>5562.5254681280003</v>
      </c>
    </row>
    <row r="58" spans="1:10" x14ac:dyDescent="0.25">
      <c r="A58" s="60">
        <v>13</v>
      </c>
      <c r="B58" s="319"/>
      <c r="C58" s="61" t="s">
        <v>368</v>
      </c>
      <c r="D58" s="232"/>
      <c r="E58" s="233" t="e">
        <f>E34*9.3</f>
        <v>#REF!</v>
      </c>
      <c r="F58" s="233"/>
      <c r="G58" s="69" t="e">
        <f>G52*9.3</f>
        <v>#REF!</v>
      </c>
      <c r="H58" s="69" t="e">
        <f t="shared" si="12"/>
        <v>#REF!</v>
      </c>
    </row>
    <row r="59" spans="1:10" x14ac:dyDescent="0.25">
      <c r="A59" s="64"/>
      <c r="B59" s="320" t="s">
        <v>369</v>
      </c>
      <c r="C59" s="321"/>
      <c r="D59" s="234">
        <f>SUM(D54:D58)</f>
        <v>5562.5254681280003</v>
      </c>
      <c r="E59" s="234" t="e">
        <f>SUM(E54:E58)</f>
        <v>#REF!</v>
      </c>
      <c r="F59" s="234">
        <f>SUM(F54:F58)</f>
        <v>4257.16176</v>
      </c>
      <c r="G59" s="234" t="e">
        <f>SUM(G54:G58)</f>
        <v>#REF!</v>
      </c>
      <c r="H59" s="234" t="e">
        <f>SUM(D59:G59)</f>
        <v>#REF!</v>
      </c>
      <c r="I59" s="240" t="s">
        <v>356</v>
      </c>
      <c r="J59" s="241" t="s">
        <v>357</v>
      </c>
    </row>
    <row r="60" spans="1:10" s="32" customFormat="1" ht="12.75" x14ac:dyDescent="0.2">
      <c r="A60" s="64"/>
      <c r="B60" s="296"/>
      <c r="C60" s="296"/>
      <c r="D60" s="69"/>
      <c r="E60" s="233"/>
      <c r="F60" s="233"/>
      <c r="G60" s="233"/>
      <c r="H60" s="69"/>
      <c r="I60" s="288" t="s">
        <v>358</v>
      </c>
      <c r="J60" s="290" t="s">
        <v>359</v>
      </c>
    </row>
    <row r="61" spans="1:10" s="32" customFormat="1" ht="12.75" x14ac:dyDescent="0.2">
      <c r="A61" s="64"/>
      <c r="B61" s="297" t="s">
        <v>212</v>
      </c>
      <c r="C61" s="298"/>
      <c r="D61" s="234">
        <f>D59</f>
        <v>5562.5254681280003</v>
      </c>
      <c r="E61" s="234" t="e">
        <f t="shared" ref="E61:G61" si="13">E59</f>
        <v>#REF!</v>
      </c>
      <c r="F61" s="234">
        <f t="shared" si="13"/>
        <v>4257.16176</v>
      </c>
      <c r="G61" s="234" t="e">
        <f t="shared" si="13"/>
        <v>#REF!</v>
      </c>
      <c r="H61" s="234" t="e">
        <f>SUM(D61:G61)</f>
        <v>#REF!</v>
      </c>
      <c r="I61" s="289"/>
      <c r="J61" s="291"/>
    </row>
    <row r="62" spans="1:10" s="32" customFormat="1" ht="12.75" x14ac:dyDescent="0.2">
      <c r="A62" s="73"/>
      <c r="B62" s="313" t="s">
        <v>213</v>
      </c>
      <c r="C62" s="314"/>
      <c r="D62" s="235">
        <v>0</v>
      </c>
      <c r="E62" s="235">
        <v>0</v>
      </c>
      <c r="F62" s="235">
        <v>0</v>
      </c>
      <c r="G62" s="235">
        <v>0</v>
      </c>
      <c r="H62" s="235">
        <f t="shared" ref="H62:H63" si="14">SUM(D62:G62)</f>
        <v>0</v>
      </c>
      <c r="I62" s="242">
        <f>H62</f>
        <v>0</v>
      </c>
      <c r="J62" s="243">
        <f t="shared" ref="J62:J69" si="15">(F62+E62+D62)*1.2+G62</f>
        <v>0</v>
      </c>
    </row>
    <row r="63" spans="1:10" s="32" customFormat="1" ht="12.75" x14ac:dyDescent="0.2">
      <c r="A63" s="73"/>
      <c r="B63" s="297" t="s">
        <v>214</v>
      </c>
      <c r="C63" s="298"/>
      <c r="D63" s="235">
        <f>D61-D62</f>
        <v>5562.5254681280003</v>
      </c>
      <c r="E63" s="235" t="e">
        <f>E61-E62</f>
        <v>#REF!</v>
      </c>
      <c r="F63" s="235">
        <f>F61-F62</f>
        <v>4257.16176</v>
      </c>
      <c r="G63" s="235" t="e">
        <f>G61-G62</f>
        <v>#REF!</v>
      </c>
      <c r="H63" s="235" t="e">
        <f t="shared" si="14"/>
        <v>#REF!</v>
      </c>
      <c r="I63" s="242" t="e">
        <f t="shared" ref="I63:I73" si="16">H63</f>
        <v>#REF!</v>
      </c>
      <c r="J63" s="243" t="e">
        <f t="shared" si="15"/>
        <v>#REF!</v>
      </c>
    </row>
    <row r="64" spans="1:10" ht="12.75" hidden="1" customHeight="1" x14ac:dyDescent="0.25">
      <c r="A64" s="74"/>
      <c r="B64" s="322" t="s">
        <v>223</v>
      </c>
      <c r="C64" s="245"/>
      <c r="D64" s="236"/>
      <c r="E64" s="236"/>
      <c r="F64" s="236"/>
      <c r="G64" s="236"/>
      <c r="H64" s="237">
        <f>SUM(D64:G64)</f>
        <v>0</v>
      </c>
      <c r="I64" s="242">
        <f t="shared" si="16"/>
        <v>0</v>
      </c>
      <c r="J64" s="243">
        <f t="shared" si="15"/>
        <v>0</v>
      </c>
    </row>
    <row r="65" spans="1:12" s="76" customFormat="1" hidden="1" x14ac:dyDescent="0.25">
      <c r="A65" s="75"/>
      <c r="B65" s="322"/>
      <c r="C65" s="245"/>
      <c r="D65" s="238"/>
      <c r="E65" s="238"/>
      <c r="F65" s="238"/>
      <c r="G65" s="238"/>
      <c r="H65" s="239">
        <f t="shared" ref="H65:H74" si="17">SUM(D65:G65)</f>
        <v>0</v>
      </c>
      <c r="I65" s="242">
        <f t="shared" si="16"/>
        <v>0</v>
      </c>
      <c r="J65" s="243">
        <f t="shared" si="15"/>
        <v>0</v>
      </c>
    </row>
    <row r="66" spans="1:12" s="76" customFormat="1" x14ac:dyDescent="0.25">
      <c r="A66" s="75"/>
      <c r="B66" s="322"/>
      <c r="C66" s="245" t="s">
        <v>370</v>
      </c>
      <c r="D66" s="238"/>
      <c r="E66" s="238"/>
      <c r="F66" s="238"/>
      <c r="G66" s="238"/>
      <c r="H66" s="239">
        <f t="shared" si="17"/>
        <v>0</v>
      </c>
      <c r="I66" s="242">
        <f t="shared" si="16"/>
        <v>0</v>
      </c>
      <c r="J66" s="243">
        <f t="shared" si="15"/>
        <v>0</v>
      </c>
    </row>
    <row r="67" spans="1:12" s="76" customFormat="1" x14ac:dyDescent="0.25">
      <c r="A67" s="75"/>
      <c r="B67" s="322"/>
      <c r="C67" s="245" t="s">
        <v>224</v>
      </c>
      <c r="D67" s="238"/>
      <c r="E67" s="238"/>
      <c r="F67" s="238"/>
      <c r="G67" s="238"/>
      <c r="H67" s="239">
        <f t="shared" si="17"/>
        <v>0</v>
      </c>
      <c r="I67" s="242">
        <f t="shared" si="16"/>
        <v>0</v>
      </c>
      <c r="J67" s="243">
        <f t="shared" si="15"/>
        <v>0</v>
      </c>
    </row>
    <row r="68" spans="1:12" s="76" customFormat="1" ht="15" hidden="1" customHeight="1" x14ac:dyDescent="0.25">
      <c r="A68" s="75"/>
      <c r="B68" s="322"/>
      <c r="C68" s="245"/>
      <c r="D68" s="238"/>
      <c r="E68" s="238"/>
      <c r="F68" s="238"/>
      <c r="G68" s="238"/>
      <c r="H68" s="239">
        <f t="shared" si="17"/>
        <v>0</v>
      </c>
      <c r="I68" s="242">
        <f t="shared" si="16"/>
        <v>0</v>
      </c>
      <c r="J68" s="243">
        <f t="shared" si="15"/>
        <v>0</v>
      </c>
    </row>
    <row r="69" spans="1:12" s="76" customFormat="1" x14ac:dyDescent="0.25">
      <c r="A69" s="75"/>
      <c r="B69" s="322"/>
      <c r="C69" s="245" t="s">
        <v>225</v>
      </c>
      <c r="D69" s="238"/>
      <c r="E69" s="238"/>
      <c r="F69" s="238"/>
      <c r="G69" s="238"/>
      <c r="H69" s="239">
        <f t="shared" si="17"/>
        <v>0</v>
      </c>
      <c r="I69" s="242">
        <f t="shared" si="16"/>
        <v>0</v>
      </c>
      <c r="J69" s="243">
        <f t="shared" si="15"/>
        <v>0</v>
      </c>
    </row>
    <row r="70" spans="1:12" s="76" customFormat="1" x14ac:dyDescent="0.25">
      <c r="A70" s="75"/>
      <c r="B70" s="322"/>
      <c r="C70" s="245" t="s">
        <v>226</v>
      </c>
      <c r="D70" s="238">
        <f>D63*1.0125*1.044*1.042*1.043</f>
        <v>6390.2753282901313</v>
      </c>
      <c r="E70" s="238"/>
      <c r="F70" s="238"/>
      <c r="G70" s="238">
        <f>D70*4%</f>
        <v>255.61101313160526</v>
      </c>
      <c r="H70" s="239">
        <f t="shared" si="17"/>
        <v>6645.8863414217367</v>
      </c>
      <c r="I70" s="242">
        <f t="shared" si="16"/>
        <v>6645.8863414217367</v>
      </c>
      <c r="J70" s="243">
        <f>(F70+E70+D70)*1.2+G70</f>
        <v>7923.9414070797629</v>
      </c>
    </row>
    <row r="71" spans="1:12" s="76" customFormat="1" x14ac:dyDescent="0.25">
      <c r="A71" s="75"/>
      <c r="B71" s="322"/>
      <c r="C71" s="245" t="s">
        <v>227</v>
      </c>
      <c r="D71" s="238"/>
      <c r="E71" s="238"/>
      <c r="F71" s="238"/>
      <c r="G71" s="238"/>
      <c r="H71" s="239">
        <f t="shared" si="17"/>
        <v>0</v>
      </c>
      <c r="I71" s="242">
        <f t="shared" si="16"/>
        <v>0</v>
      </c>
      <c r="J71" s="243">
        <f t="shared" ref="J71:J74" si="18">(F71+E71+D71)*1.2+G71</f>
        <v>0</v>
      </c>
    </row>
    <row r="72" spans="1:12" s="76" customFormat="1" x14ac:dyDescent="0.25">
      <c r="A72" s="75"/>
      <c r="B72" s="322"/>
      <c r="C72" s="245" t="s">
        <v>228</v>
      </c>
      <c r="D72" s="238"/>
      <c r="E72" s="238"/>
      <c r="F72" s="238"/>
      <c r="G72" s="238"/>
      <c r="H72" s="239">
        <f t="shared" si="17"/>
        <v>0</v>
      </c>
      <c r="I72" s="242">
        <f t="shared" si="16"/>
        <v>0</v>
      </c>
      <c r="J72" s="243">
        <f t="shared" si="18"/>
        <v>0</v>
      </c>
      <c r="L72" s="162"/>
    </row>
    <row r="73" spans="1:12" s="76" customFormat="1" x14ac:dyDescent="0.25">
      <c r="A73" s="75"/>
      <c r="B73" s="322"/>
      <c r="C73" s="245" t="s">
        <v>350</v>
      </c>
      <c r="D73" s="238"/>
      <c r="E73" s="238" t="e">
        <f>E63/2*1.0125*1.044*1.042*1.043*1.044*1.044*1.043</f>
        <v>#REF!</v>
      </c>
      <c r="F73" s="238">
        <f>F63/2*1.0125*1.044*1.042*1.043*1.044*1.044*1.043</f>
        <v>2779.860614851782</v>
      </c>
      <c r="G73" s="238" t="e">
        <f>(G63-G70/1.0125/1.044/1.042/1.043)/2*1.0125*1.044*1.042*1.043*1.044*1.044*1.043</f>
        <v>#REF!</v>
      </c>
      <c r="H73" s="239" t="e">
        <f t="shared" si="17"/>
        <v>#REF!</v>
      </c>
      <c r="I73" s="242" t="e">
        <f t="shared" si="16"/>
        <v>#REF!</v>
      </c>
      <c r="J73" s="243" t="e">
        <f t="shared" si="18"/>
        <v>#REF!</v>
      </c>
    </row>
    <row r="74" spans="1:12" s="76" customFormat="1" x14ac:dyDescent="0.25">
      <c r="A74" s="75"/>
      <c r="B74" s="322"/>
      <c r="C74" s="245" t="s">
        <v>360</v>
      </c>
      <c r="D74" s="238"/>
      <c r="E74" s="238" t="e">
        <f>(E63-E73/1.0125/1.044/1.042/1.043/1.044/1.044/1.043)*1.0125/1.044*1.042*1.043*1.044*1.044*1.043*1.042</f>
        <v>#REF!</v>
      </c>
      <c r="F74" s="238">
        <f>(F63-F73/1.0125/1.044/1.042/1.043/1.044/1.044/1.043)*1.0125*1.044*1.042*1.043*1.044*1.044*1.043*1.042</f>
        <v>2896.6147606755571</v>
      </c>
      <c r="G74" s="238" t="e">
        <f>(G63-G70/1.0125/1.044/1.042/1.043-G73/1.0125/1.044/1.042/1.043/1.044/1.044/1.043)*1.0125*1.044*1.042*1.043*1.044*1.044*1.043*1.042</f>
        <v>#REF!</v>
      </c>
      <c r="H74" s="239" t="e">
        <f t="shared" si="17"/>
        <v>#REF!</v>
      </c>
      <c r="I74" s="242" t="e">
        <f t="shared" ref="I74" si="19">H74</f>
        <v>#REF!</v>
      </c>
      <c r="J74" s="243" t="e">
        <f t="shared" si="18"/>
        <v>#REF!</v>
      </c>
    </row>
    <row r="75" spans="1:12" x14ac:dyDescent="0.25">
      <c r="A75" s="74"/>
      <c r="B75" s="311" t="s">
        <v>90</v>
      </c>
      <c r="C75" s="312"/>
      <c r="D75" s="236">
        <f t="shared" ref="D75:J75" si="20">SUM(D65:D74)</f>
        <v>6390.2753282901313</v>
      </c>
      <c r="E75" s="236" t="e">
        <f t="shared" si="20"/>
        <v>#REF!</v>
      </c>
      <c r="F75" s="236">
        <f t="shared" si="20"/>
        <v>5676.4753755273396</v>
      </c>
      <c r="G75" s="236" t="e">
        <f t="shared" si="20"/>
        <v>#REF!</v>
      </c>
      <c r="H75" s="237" t="e">
        <f t="shared" si="20"/>
        <v>#REF!</v>
      </c>
      <c r="I75" s="246" t="e">
        <f t="shared" si="20"/>
        <v>#REF!</v>
      </c>
      <c r="J75" s="244" t="e">
        <f t="shared" si="20"/>
        <v>#REF!</v>
      </c>
    </row>
    <row r="76" spans="1:12" s="32" customFormat="1" ht="16.5" customHeight="1" x14ac:dyDescent="0.25">
      <c r="A76" s="247"/>
      <c r="B76" s="248"/>
      <c r="C76" s="249" t="s">
        <v>371</v>
      </c>
      <c r="D76" s="250"/>
      <c r="E76" s="250"/>
      <c r="F76" s="250"/>
      <c r="G76" s="250"/>
      <c r="H76" s="250"/>
      <c r="I76" s="251"/>
    </row>
    <row r="77" spans="1:12" x14ac:dyDescent="0.25">
      <c r="A77" s="77"/>
      <c r="B77" s="78"/>
      <c r="C77" s="79"/>
      <c r="D77" s="165"/>
      <c r="E77" s="166"/>
      <c r="F77" s="166"/>
      <c r="G77" s="166"/>
      <c r="H77" s="166"/>
    </row>
    <row r="78" spans="1:12" x14ac:dyDescent="0.25">
      <c r="A78" s="77"/>
      <c r="B78" s="78"/>
      <c r="C78" s="79"/>
      <c r="D78" s="79"/>
      <c r="E78" s="80"/>
      <c r="F78" s="80"/>
      <c r="G78" s="80"/>
      <c r="H78" s="80"/>
    </row>
    <row r="79" spans="1:12" s="82" customFormat="1" ht="15.75" x14ac:dyDescent="0.25">
      <c r="A79" s="81"/>
      <c r="B79" s="2" t="s">
        <v>92</v>
      </c>
      <c r="C79" s="82" t="s">
        <v>215</v>
      </c>
    </row>
    <row r="80" spans="1:12" s="82" customFormat="1" ht="15.75" x14ac:dyDescent="0.25">
      <c r="A80" s="81"/>
      <c r="C80" s="82" t="s">
        <v>216</v>
      </c>
    </row>
    <row r="81" spans="1:9" s="82" customFormat="1" ht="15.75" x14ac:dyDescent="0.25">
      <c r="C81" s="81" t="s">
        <v>217</v>
      </c>
    </row>
    <row r="82" spans="1:9" s="82" customFormat="1" ht="15.75" x14ac:dyDescent="0.25">
      <c r="C82" s="82" t="s">
        <v>93</v>
      </c>
      <c r="I82" s="82" t="s">
        <v>91</v>
      </c>
    </row>
    <row r="83" spans="1:9" s="82" customFormat="1" ht="15.75" x14ac:dyDescent="0.25">
      <c r="C83" s="82" t="s">
        <v>94</v>
      </c>
    </row>
    <row r="84" spans="1:9" s="82" customFormat="1" ht="20.25" customHeight="1" x14ac:dyDescent="0.25">
      <c r="C84" s="82" t="s">
        <v>95</v>
      </c>
    </row>
    <row r="85" spans="1:9" x14ac:dyDescent="0.25">
      <c r="A85" s="77"/>
      <c r="B85" s="78"/>
      <c r="C85" s="79"/>
      <c r="D85" s="79"/>
      <c r="E85" s="80"/>
      <c r="F85" s="80"/>
      <c r="G85" s="80"/>
      <c r="H85" s="80"/>
    </row>
    <row r="86" spans="1:9" x14ac:dyDescent="0.25">
      <c r="A86" s="77"/>
      <c r="B86" s="78"/>
      <c r="C86" s="79"/>
      <c r="D86" s="79"/>
      <c r="E86" s="80"/>
      <c r="F86" s="80"/>
      <c r="G86" s="80"/>
      <c r="H86" s="80"/>
    </row>
    <row r="87" spans="1:9" x14ac:dyDescent="0.25">
      <c r="A87"/>
      <c r="B87"/>
      <c r="C87"/>
      <c r="D87"/>
      <c r="E87" s="83"/>
      <c r="F87" s="83"/>
      <c r="H87" s="84"/>
    </row>
    <row r="88" spans="1:9" x14ac:dyDescent="0.25">
      <c r="A88"/>
      <c r="B88"/>
      <c r="C88"/>
      <c r="D88"/>
      <c r="H88" s="84"/>
    </row>
    <row r="89" spans="1:9" x14ac:dyDescent="0.25">
      <c r="A89"/>
      <c r="B89"/>
      <c r="C89"/>
      <c r="D89"/>
      <c r="H89" s="84"/>
    </row>
    <row r="90" spans="1:9" x14ac:dyDescent="0.25">
      <c r="A90"/>
      <c r="B90"/>
      <c r="C90"/>
      <c r="D90"/>
      <c r="H90" s="84"/>
    </row>
  </sheetData>
  <mergeCells count="41">
    <mergeCell ref="B50:C50"/>
    <mergeCell ref="B51:C51"/>
    <mergeCell ref="B75:C75"/>
    <mergeCell ref="B63:C63"/>
    <mergeCell ref="B62:C62"/>
    <mergeCell ref="B52:C52"/>
    <mergeCell ref="A53:H53"/>
    <mergeCell ref="B54:B58"/>
    <mergeCell ref="B59:C59"/>
    <mergeCell ref="B64:B74"/>
    <mergeCell ref="A19:H19"/>
    <mergeCell ref="B23:C23"/>
    <mergeCell ref="A24:H24"/>
    <mergeCell ref="B27:C27"/>
    <mergeCell ref="C8:G8"/>
    <mergeCell ref="H14:H17"/>
    <mergeCell ref="D15:D17"/>
    <mergeCell ref="E15:E17"/>
    <mergeCell ref="F15:F17"/>
    <mergeCell ref="G15:G17"/>
    <mergeCell ref="C9:G9"/>
    <mergeCell ref="A14:A17"/>
    <mergeCell ref="B14:B17"/>
    <mergeCell ref="C14:C17"/>
    <mergeCell ref="D14:G14"/>
    <mergeCell ref="I60:I61"/>
    <mergeCell ref="J60:J61"/>
    <mergeCell ref="A28:H28"/>
    <mergeCell ref="B30:C30"/>
    <mergeCell ref="B31:C31"/>
    <mergeCell ref="A32:H32"/>
    <mergeCell ref="B37:C37"/>
    <mergeCell ref="A43:H43"/>
    <mergeCell ref="B42:C42"/>
    <mergeCell ref="B60:C60"/>
    <mergeCell ref="B61:C61"/>
    <mergeCell ref="B38:C38"/>
    <mergeCell ref="A39:H39"/>
    <mergeCell ref="B46:C46"/>
    <mergeCell ref="B47:C47"/>
    <mergeCell ref="A48:H48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9" workbookViewId="0">
      <selection activeCell="E18" sqref="E18:G18"/>
    </sheetView>
  </sheetViews>
  <sheetFormatPr defaultColWidth="9.140625" defaultRowHeight="15.75" x14ac:dyDescent="0.25"/>
  <cols>
    <col min="1" max="1" width="12.5703125" style="120" customWidth="1"/>
    <col min="2" max="2" width="30.140625" style="122" customWidth="1"/>
    <col min="3" max="3" width="16" style="121" customWidth="1"/>
    <col min="4" max="4" width="26.85546875" style="122" customWidth="1"/>
    <col min="5" max="5" width="15.5703125" style="121" customWidth="1"/>
    <col min="6" max="6" width="12.42578125" style="121" customWidth="1"/>
    <col min="7" max="7" width="15.85546875" style="118" customWidth="1"/>
    <col min="8" max="8" width="19.140625" style="118" customWidth="1"/>
    <col min="9" max="9" width="17.28515625" style="119" customWidth="1"/>
    <col min="10" max="10" width="16" style="89" customWidth="1"/>
    <col min="11" max="11" width="25.5703125" style="89" customWidth="1"/>
    <col min="12" max="12" width="15.42578125" style="89" customWidth="1"/>
    <col min="13" max="13" width="12.42578125" style="89" customWidth="1"/>
    <col min="14" max="14" width="15.85546875" style="89" customWidth="1"/>
    <col min="15" max="15" width="19.140625" style="89" customWidth="1"/>
    <col min="16" max="16" width="17.28515625" style="89" customWidth="1"/>
    <col min="17" max="16384" width="9.140625" style="89"/>
  </cols>
  <sheetData>
    <row r="1" spans="1:16" ht="15.75" customHeight="1" x14ac:dyDescent="0.25">
      <c r="A1" s="344" t="s">
        <v>144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16" ht="15.75" customHeight="1" x14ac:dyDescent="0.25">
      <c r="A2" s="345" t="s">
        <v>145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54" customHeight="1" x14ac:dyDescent="0.25">
      <c r="A3" s="346" t="s">
        <v>146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33.75" customHeight="1" x14ac:dyDescent="0.25">
      <c r="A4" s="347" t="s">
        <v>211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s="92" customFormat="1" x14ac:dyDescent="0.25">
      <c r="A5" s="348" t="s">
        <v>152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s="94" customFormat="1" x14ac:dyDescent="0.25">
      <c r="A6" s="349" t="s">
        <v>147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s="94" customFormat="1" ht="19.5" customHeight="1" x14ac:dyDescent="0.25">
      <c r="A7" s="342" t="s">
        <v>148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</row>
    <row r="8" spans="1:16" s="94" customFormat="1" x14ac:dyDescent="0.25">
      <c r="A8" s="343" t="s">
        <v>149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</row>
    <row r="9" spans="1:16" s="94" customFormat="1" x14ac:dyDescent="0.25">
      <c r="A9" s="343" t="s">
        <v>150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</row>
    <row r="10" spans="1:16" s="94" customFormat="1" x14ac:dyDescent="0.25">
      <c r="A10" s="342" t="s">
        <v>151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</row>
    <row r="11" spans="1:16" s="94" customFormat="1" x14ac:dyDescent="0.25">
      <c r="A11" s="323" t="s">
        <v>96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</row>
    <row r="12" spans="1:16" s="94" customFormat="1" x14ac:dyDescent="0.25">
      <c r="A12" s="324" t="s">
        <v>97</v>
      </c>
      <c r="B12" s="327" t="s">
        <v>6</v>
      </c>
      <c r="C12" s="330" t="s">
        <v>98</v>
      </c>
      <c r="D12" s="331"/>
      <c r="E12" s="331"/>
      <c r="F12" s="331"/>
      <c r="G12" s="331"/>
      <c r="H12" s="331"/>
      <c r="I12" s="332"/>
      <c r="J12" s="330" t="s">
        <v>99</v>
      </c>
      <c r="K12" s="331"/>
      <c r="L12" s="331"/>
      <c r="M12" s="331"/>
      <c r="N12" s="331"/>
      <c r="O12" s="331"/>
      <c r="P12" s="332"/>
    </row>
    <row r="13" spans="1:16" s="94" customFormat="1" ht="84" customHeight="1" x14ac:dyDescent="0.25">
      <c r="A13" s="325"/>
      <c r="B13" s="328"/>
      <c r="C13" s="333" t="s">
        <v>100</v>
      </c>
      <c r="D13" s="334"/>
      <c r="E13" s="334"/>
      <c r="F13" s="334"/>
      <c r="G13" s="334"/>
      <c r="H13" s="334"/>
      <c r="I13" s="335"/>
      <c r="J13" s="333" t="s">
        <v>101</v>
      </c>
      <c r="K13" s="334"/>
      <c r="L13" s="334"/>
      <c r="M13" s="334"/>
      <c r="N13" s="334"/>
      <c r="O13" s="334"/>
      <c r="P13" s="335"/>
    </row>
    <row r="14" spans="1:16" s="94" customFormat="1" x14ac:dyDescent="0.25">
      <c r="A14" s="325"/>
      <c r="B14" s="328"/>
      <c r="C14" s="333" t="s">
        <v>102</v>
      </c>
      <c r="D14" s="334"/>
      <c r="E14" s="334"/>
      <c r="F14" s="335"/>
      <c r="G14" s="333" t="s">
        <v>103</v>
      </c>
      <c r="H14" s="334"/>
      <c r="I14" s="335"/>
      <c r="J14" s="333" t="s">
        <v>102</v>
      </c>
      <c r="K14" s="334"/>
      <c r="L14" s="334"/>
      <c r="M14" s="335"/>
      <c r="N14" s="333" t="s">
        <v>103</v>
      </c>
      <c r="O14" s="334"/>
      <c r="P14" s="335"/>
    </row>
    <row r="15" spans="1:16" s="104" customFormat="1" ht="30" customHeight="1" x14ac:dyDescent="0.25">
      <c r="A15" s="326"/>
      <c r="B15" s="329"/>
      <c r="C15" s="90" t="s">
        <v>104</v>
      </c>
      <c r="D15" s="90" t="s">
        <v>105</v>
      </c>
      <c r="E15" s="90" t="s">
        <v>106</v>
      </c>
      <c r="F15" s="90" t="s">
        <v>107</v>
      </c>
      <c r="G15" s="90" t="s">
        <v>108</v>
      </c>
      <c r="H15" s="90" t="s">
        <v>109</v>
      </c>
      <c r="I15" s="91" t="s">
        <v>110</v>
      </c>
      <c r="J15" s="90" t="s">
        <v>104</v>
      </c>
      <c r="K15" s="90" t="s">
        <v>105</v>
      </c>
      <c r="L15" s="90" t="s">
        <v>106</v>
      </c>
      <c r="M15" s="90" t="s">
        <v>107</v>
      </c>
      <c r="N15" s="90" t="s">
        <v>108</v>
      </c>
      <c r="O15" s="90" t="s">
        <v>111</v>
      </c>
      <c r="P15" s="91" t="s">
        <v>110</v>
      </c>
    </row>
    <row r="16" spans="1:16" s="104" customFormat="1" ht="30" customHeight="1" x14ac:dyDescent="0.25">
      <c r="A16" s="93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91">
        <v>9</v>
      </c>
      <c r="J16" s="90">
        <v>10</v>
      </c>
      <c r="K16" s="91">
        <v>11</v>
      </c>
      <c r="L16" s="90">
        <v>12</v>
      </c>
      <c r="M16" s="91">
        <v>13</v>
      </c>
      <c r="N16" s="90">
        <v>14</v>
      </c>
      <c r="O16" s="91">
        <v>15</v>
      </c>
      <c r="P16" s="90">
        <v>16</v>
      </c>
    </row>
    <row r="17" spans="1:16" s="104" customFormat="1" ht="30" customHeight="1" x14ac:dyDescent="0.25">
      <c r="A17" s="95">
        <v>1</v>
      </c>
      <c r="B17" s="96" t="s">
        <v>112</v>
      </c>
      <c r="C17" s="90" t="s">
        <v>113</v>
      </c>
      <c r="D17" s="90" t="s">
        <v>113</v>
      </c>
      <c r="E17" s="90" t="s">
        <v>113</v>
      </c>
      <c r="F17" s="90" t="s">
        <v>113</v>
      </c>
      <c r="G17" s="90" t="s">
        <v>113</v>
      </c>
      <c r="H17" s="90" t="s">
        <v>113</v>
      </c>
      <c r="I17" s="90" t="s">
        <v>113</v>
      </c>
      <c r="J17" s="90" t="s">
        <v>113</v>
      </c>
      <c r="K17" s="90" t="s">
        <v>113</v>
      </c>
      <c r="L17" s="90" t="s">
        <v>113</v>
      </c>
      <c r="M17" s="90" t="s">
        <v>113</v>
      </c>
      <c r="N17" s="90" t="s">
        <v>113</v>
      </c>
      <c r="O17" s="90" t="s">
        <v>113</v>
      </c>
      <c r="P17" s="90" t="s">
        <v>113</v>
      </c>
    </row>
    <row r="18" spans="1:16" s="104" customFormat="1" ht="30" customHeight="1" x14ac:dyDescent="0.25">
      <c r="A18" s="95" t="s">
        <v>114</v>
      </c>
      <c r="B18" s="96" t="s">
        <v>115</v>
      </c>
      <c r="C18" s="90"/>
      <c r="D18" s="97" t="s">
        <v>153</v>
      </c>
      <c r="E18" s="90">
        <v>0.05</v>
      </c>
      <c r="F18" s="98" t="s">
        <v>116</v>
      </c>
      <c r="G18" s="99" t="s">
        <v>117</v>
      </c>
      <c r="H18" s="90">
        <v>11572</v>
      </c>
      <c r="I18" s="100">
        <f>H18*E18</f>
        <v>578.6</v>
      </c>
      <c r="J18" s="90"/>
      <c r="K18" s="97" t="s">
        <v>118</v>
      </c>
      <c r="L18" s="90"/>
      <c r="M18" s="98" t="s">
        <v>116</v>
      </c>
      <c r="N18" s="99" t="s">
        <v>119</v>
      </c>
      <c r="O18" s="90"/>
      <c r="P18" s="100"/>
    </row>
    <row r="19" spans="1:16" s="104" customFormat="1" ht="30" customHeight="1" x14ac:dyDescent="0.25">
      <c r="A19" s="95" t="s">
        <v>120</v>
      </c>
      <c r="B19" s="96" t="s">
        <v>121</v>
      </c>
      <c r="C19" s="90"/>
      <c r="D19" s="97"/>
      <c r="E19" s="90"/>
      <c r="F19" s="98" t="s">
        <v>116</v>
      </c>
      <c r="G19" s="99" t="s">
        <v>117</v>
      </c>
      <c r="H19" s="90"/>
      <c r="I19" s="100">
        <f>H19*E19</f>
        <v>0</v>
      </c>
      <c r="J19" s="90"/>
      <c r="K19" s="97" t="s">
        <v>118</v>
      </c>
      <c r="L19" s="90"/>
      <c r="M19" s="98" t="s">
        <v>116</v>
      </c>
      <c r="N19" s="99" t="s">
        <v>119</v>
      </c>
      <c r="O19" s="90"/>
      <c r="P19" s="100"/>
    </row>
    <row r="20" spans="1:16" s="104" customFormat="1" ht="30" customHeight="1" x14ac:dyDescent="0.25">
      <c r="A20" s="95" t="s">
        <v>122</v>
      </c>
      <c r="B20" s="96" t="s">
        <v>122</v>
      </c>
      <c r="C20" s="90"/>
      <c r="D20" s="90"/>
      <c r="E20" s="90"/>
      <c r="F20" s="90"/>
      <c r="G20" s="90"/>
      <c r="H20" s="90"/>
      <c r="I20" s="100"/>
      <c r="J20" s="90"/>
      <c r="K20" s="97"/>
      <c r="L20" s="90"/>
      <c r="M20" s="98"/>
      <c r="N20" s="99"/>
      <c r="O20" s="90"/>
      <c r="P20" s="100"/>
    </row>
    <row r="21" spans="1:16" s="104" customFormat="1" ht="15" customHeight="1" x14ac:dyDescent="0.25">
      <c r="A21" s="95">
        <v>2</v>
      </c>
      <c r="B21" s="101" t="s">
        <v>123</v>
      </c>
      <c r="C21" s="90" t="s">
        <v>113</v>
      </c>
      <c r="D21" s="90" t="s">
        <v>113</v>
      </c>
      <c r="E21" s="90" t="s">
        <v>113</v>
      </c>
      <c r="F21" s="90" t="s">
        <v>113</v>
      </c>
      <c r="G21" s="90" t="s">
        <v>113</v>
      </c>
      <c r="H21" s="90" t="s">
        <v>113</v>
      </c>
      <c r="I21" s="90" t="s">
        <v>113</v>
      </c>
      <c r="J21" s="90" t="s">
        <v>113</v>
      </c>
      <c r="K21" s="90" t="s">
        <v>113</v>
      </c>
      <c r="L21" s="90" t="s">
        <v>113</v>
      </c>
      <c r="M21" s="90" t="s">
        <v>113</v>
      </c>
      <c r="N21" s="90" t="s">
        <v>113</v>
      </c>
      <c r="O21" s="90" t="s">
        <v>113</v>
      </c>
      <c r="P21" s="90" t="s">
        <v>113</v>
      </c>
    </row>
    <row r="22" spans="1:16" s="104" customFormat="1" ht="51" customHeight="1" x14ac:dyDescent="0.25">
      <c r="A22" s="95" t="s">
        <v>124</v>
      </c>
      <c r="B22" s="101" t="s">
        <v>129</v>
      </c>
      <c r="C22" s="90"/>
      <c r="D22" s="90" t="s">
        <v>130</v>
      </c>
      <c r="E22" s="90">
        <v>1.2</v>
      </c>
      <c r="F22" s="102" t="s">
        <v>125</v>
      </c>
      <c r="G22" s="99" t="s">
        <v>131</v>
      </c>
      <c r="H22" s="90">
        <v>357</v>
      </c>
      <c r="I22" s="100">
        <f t="shared" ref="I22" si="0">H22*E22</f>
        <v>428.4</v>
      </c>
      <c r="J22" s="90"/>
      <c r="K22" s="90" t="s">
        <v>126</v>
      </c>
      <c r="L22" s="90"/>
      <c r="M22" s="102" t="s">
        <v>125</v>
      </c>
      <c r="N22" s="99" t="s">
        <v>127</v>
      </c>
      <c r="O22" s="90"/>
      <c r="P22" s="100"/>
    </row>
    <row r="23" spans="1:16" ht="15.75" customHeight="1" x14ac:dyDescent="0.25">
      <c r="A23" s="95" t="s">
        <v>128</v>
      </c>
      <c r="B23" s="101"/>
      <c r="C23" s="90"/>
      <c r="D23" s="90"/>
      <c r="E23" s="90"/>
      <c r="F23" s="102"/>
      <c r="G23" s="99"/>
      <c r="H23" s="90"/>
      <c r="I23" s="100"/>
      <c r="J23" s="90"/>
      <c r="K23" s="90" t="s">
        <v>126</v>
      </c>
      <c r="L23" s="90"/>
      <c r="M23" s="102" t="s">
        <v>125</v>
      </c>
      <c r="N23" s="99" t="s">
        <v>127</v>
      </c>
      <c r="O23" s="90"/>
      <c r="P23" s="100"/>
    </row>
    <row r="24" spans="1:16" s="116" customFormat="1" ht="18.75" customHeight="1" x14ac:dyDescent="0.25">
      <c r="A24" s="95" t="s">
        <v>122</v>
      </c>
      <c r="B24" s="101"/>
      <c r="C24" s="90"/>
      <c r="D24" s="90"/>
      <c r="E24" s="90"/>
      <c r="F24" s="102"/>
      <c r="G24" s="99"/>
      <c r="H24" s="90"/>
      <c r="I24" s="100"/>
      <c r="J24" s="90"/>
      <c r="K24" s="90"/>
      <c r="L24" s="90"/>
      <c r="M24" s="102"/>
      <c r="N24" s="99"/>
      <c r="O24" s="90"/>
      <c r="P24" s="100"/>
    </row>
    <row r="25" spans="1:16" s="116" customFormat="1" ht="41.25" customHeight="1" x14ac:dyDescent="0.25">
      <c r="A25" s="103">
        <v>3</v>
      </c>
      <c r="B25" s="101" t="s">
        <v>132</v>
      </c>
      <c r="C25" s="90" t="s">
        <v>113</v>
      </c>
      <c r="D25" s="90" t="s">
        <v>113</v>
      </c>
      <c r="E25" s="90" t="s">
        <v>113</v>
      </c>
      <c r="F25" s="90" t="s">
        <v>113</v>
      </c>
      <c r="G25" s="90" t="s">
        <v>113</v>
      </c>
      <c r="H25" s="90" t="s">
        <v>113</v>
      </c>
      <c r="I25" s="90" t="s">
        <v>113</v>
      </c>
      <c r="J25" s="90" t="s">
        <v>113</v>
      </c>
      <c r="K25" s="90" t="s">
        <v>113</v>
      </c>
      <c r="L25" s="90" t="s">
        <v>113</v>
      </c>
      <c r="M25" s="90" t="s">
        <v>113</v>
      </c>
      <c r="N25" s="90" t="s">
        <v>113</v>
      </c>
      <c r="O25" s="90" t="s">
        <v>113</v>
      </c>
      <c r="P25" s="90" t="s">
        <v>113</v>
      </c>
    </row>
    <row r="26" spans="1:16" s="116" customFormat="1" ht="38.25" customHeight="1" x14ac:dyDescent="0.25">
      <c r="A26" s="103" t="s">
        <v>133</v>
      </c>
      <c r="B26" s="96" t="s">
        <v>115</v>
      </c>
      <c r="C26" s="90"/>
      <c r="D26" s="97" t="s">
        <v>153</v>
      </c>
      <c r="E26" s="90">
        <v>0.1</v>
      </c>
      <c r="F26" s="90" t="s">
        <v>134</v>
      </c>
      <c r="G26" s="99" t="s">
        <v>171</v>
      </c>
      <c r="H26" s="132">
        <v>510</v>
      </c>
      <c r="I26" s="100">
        <f>интерп!H27</f>
        <v>5.0999999999999996</v>
      </c>
      <c r="J26" s="90"/>
      <c r="K26" s="90" t="s">
        <v>126</v>
      </c>
      <c r="L26" s="90">
        <v>1</v>
      </c>
      <c r="M26" s="90" t="s">
        <v>134</v>
      </c>
      <c r="N26" s="99" t="s">
        <v>136</v>
      </c>
      <c r="O26" s="105"/>
      <c r="P26" s="100"/>
    </row>
    <row r="27" spans="1:16" s="116" customFormat="1" ht="18.75" customHeight="1" x14ac:dyDescent="0.25">
      <c r="A27" s="103" t="s">
        <v>137</v>
      </c>
      <c r="B27" s="96" t="s">
        <v>121</v>
      </c>
      <c r="C27" s="90"/>
      <c r="D27" s="97"/>
      <c r="E27" s="90"/>
      <c r="F27" s="90" t="s">
        <v>134</v>
      </c>
      <c r="G27" s="99" t="s">
        <v>135</v>
      </c>
      <c r="H27" s="105"/>
      <c r="I27" s="100">
        <f t="shared" ref="I27" si="1">H27*E27</f>
        <v>0</v>
      </c>
      <c r="J27" s="90"/>
      <c r="K27" s="90" t="s">
        <v>126</v>
      </c>
      <c r="L27" s="90">
        <v>1</v>
      </c>
      <c r="M27" s="90" t="s">
        <v>134</v>
      </c>
      <c r="N27" s="99" t="s">
        <v>136</v>
      </c>
      <c r="O27" s="105"/>
      <c r="P27" s="100"/>
    </row>
    <row r="28" spans="1:16" s="116" customFormat="1" ht="42" customHeight="1" x14ac:dyDescent="0.25">
      <c r="A28" s="103" t="s">
        <v>122</v>
      </c>
      <c r="B28" s="96" t="s">
        <v>122</v>
      </c>
      <c r="C28" s="90"/>
      <c r="D28" s="90"/>
      <c r="E28" s="90"/>
      <c r="F28" s="90"/>
      <c r="G28" s="99"/>
      <c r="H28" s="105"/>
      <c r="I28" s="100"/>
      <c r="J28" s="90"/>
      <c r="K28" s="90"/>
      <c r="L28" s="90"/>
      <c r="M28" s="90"/>
      <c r="N28" s="99"/>
      <c r="O28" s="105"/>
      <c r="P28" s="100"/>
    </row>
    <row r="29" spans="1:16" ht="53.25" customHeight="1" x14ac:dyDescent="0.25">
      <c r="A29" s="103" t="s">
        <v>138</v>
      </c>
      <c r="B29" s="96" t="s">
        <v>139</v>
      </c>
      <c r="C29" s="90"/>
      <c r="D29" s="90" t="s">
        <v>140</v>
      </c>
      <c r="E29" s="90">
        <v>1</v>
      </c>
      <c r="F29" s="90" t="s">
        <v>134</v>
      </c>
      <c r="G29" s="99" t="s">
        <v>141</v>
      </c>
      <c r="H29" s="105"/>
      <c r="I29" s="100"/>
      <c r="J29" s="90"/>
      <c r="K29" s="90" t="s">
        <v>140</v>
      </c>
      <c r="L29" s="90">
        <v>1</v>
      </c>
      <c r="M29" s="90" t="s">
        <v>134</v>
      </c>
      <c r="N29" s="99" t="s">
        <v>141</v>
      </c>
      <c r="O29" s="105"/>
      <c r="P29" s="100"/>
    </row>
    <row r="30" spans="1:16" x14ac:dyDescent="0.25">
      <c r="A30" s="103" t="s">
        <v>138</v>
      </c>
      <c r="B30" s="96" t="s">
        <v>142</v>
      </c>
      <c r="C30" s="90"/>
      <c r="D30" s="90" t="s">
        <v>140</v>
      </c>
      <c r="E30" s="90">
        <v>1</v>
      </c>
      <c r="F30" s="90" t="s">
        <v>134</v>
      </c>
      <c r="G30" s="99" t="s">
        <v>141</v>
      </c>
      <c r="H30" s="105"/>
      <c r="I30" s="100"/>
      <c r="J30" s="90"/>
      <c r="K30" s="90" t="s">
        <v>140</v>
      </c>
      <c r="L30" s="90">
        <v>1</v>
      </c>
      <c r="M30" s="90" t="s">
        <v>134</v>
      </c>
      <c r="N30" s="99" t="s">
        <v>141</v>
      </c>
      <c r="O30" s="105"/>
      <c r="P30" s="100"/>
    </row>
    <row r="31" spans="1:16" x14ac:dyDescent="0.25">
      <c r="A31" s="103" t="s">
        <v>122</v>
      </c>
      <c r="B31" s="96" t="s">
        <v>122</v>
      </c>
      <c r="C31" s="90"/>
      <c r="D31" s="90"/>
      <c r="E31" s="90"/>
      <c r="F31" s="90"/>
      <c r="G31" s="99"/>
      <c r="H31" s="105"/>
      <c r="I31" s="100"/>
      <c r="J31" s="90"/>
      <c r="K31" s="90"/>
      <c r="L31" s="90"/>
      <c r="M31" s="90"/>
      <c r="N31" s="99"/>
      <c r="O31" s="105"/>
      <c r="P31" s="100"/>
    </row>
    <row r="32" spans="1:16" ht="47.25" x14ac:dyDescent="0.25">
      <c r="A32" s="103"/>
      <c r="B32" s="106" t="s">
        <v>143</v>
      </c>
      <c r="C32" s="107" t="s">
        <v>113</v>
      </c>
      <c r="D32" s="107" t="s">
        <v>113</v>
      </c>
      <c r="E32" s="107" t="s">
        <v>113</v>
      </c>
      <c r="F32" s="107" t="s">
        <v>113</v>
      </c>
      <c r="G32" s="107" t="s">
        <v>113</v>
      </c>
      <c r="H32" s="107" t="s">
        <v>113</v>
      </c>
      <c r="I32" s="108">
        <f>I18+I22+I26</f>
        <v>1012.1</v>
      </c>
      <c r="J32" s="107" t="s">
        <v>113</v>
      </c>
      <c r="K32" s="107" t="s">
        <v>113</v>
      </c>
      <c r="L32" s="107" t="s">
        <v>113</v>
      </c>
      <c r="M32" s="107" t="s">
        <v>113</v>
      </c>
      <c r="N32" s="107" t="s">
        <v>113</v>
      </c>
      <c r="O32" s="107" t="s">
        <v>113</v>
      </c>
      <c r="P32" s="107"/>
    </row>
    <row r="33" spans="1:16" x14ac:dyDescent="0.25">
      <c r="A33" s="109"/>
      <c r="B33" s="110"/>
      <c r="C33" s="111"/>
      <c r="D33" s="112"/>
      <c r="E33" s="112"/>
      <c r="F33" s="112"/>
      <c r="G33" s="113"/>
      <c r="H33" s="113"/>
      <c r="I33" s="114"/>
      <c r="J33" s="115"/>
      <c r="K33" s="115"/>
    </row>
    <row r="34" spans="1:16" x14ac:dyDescent="0.25">
      <c r="A34" s="339"/>
      <c r="B34" s="339"/>
      <c r="C34" s="339"/>
      <c r="D34" s="339"/>
      <c r="E34" s="339"/>
      <c r="F34" s="339"/>
      <c r="G34" s="339"/>
      <c r="H34" s="113"/>
      <c r="I34" s="114"/>
      <c r="J34" s="116"/>
      <c r="K34" s="116"/>
      <c r="L34" s="116"/>
      <c r="M34" s="116"/>
      <c r="N34" s="116"/>
      <c r="O34" s="116"/>
      <c r="P34" s="116"/>
    </row>
    <row r="35" spans="1:16" x14ac:dyDescent="0.25">
      <c r="A35" s="339"/>
      <c r="B35" s="339"/>
      <c r="C35" s="339"/>
      <c r="D35" s="339"/>
      <c r="E35" s="339"/>
      <c r="F35" s="339"/>
      <c r="G35" s="339"/>
      <c r="H35" s="113"/>
      <c r="I35" s="114"/>
      <c r="J35" s="116"/>
      <c r="K35" s="116"/>
      <c r="L35" s="116"/>
      <c r="M35" s="116"/>
      <c r="N35" s="116"/>
      <c r="O35" s="116"/>
      <c r="P35" s="116"/>
    </row>
    <row r="36" spans="1:16" x14ac:dyDescent="0.25">
      <c r="A36" s="339"/>
      <c r="B36" s="339"/>
      <c r="C36" s="339"/>
      <c r="D36" s="339"/>
      <c r="E36" s="339"/>
      <c r="F36" s="339"/>
      <c r="G36" s="339"/>
      <c r="H36" s="117"/>
      <c r="I36" s="114"/>
      <c r="J36" s="116"/>
      <c r="K36" s="116"/>
      <c r="L36" s="116"/>
      <c r="M36" s="116"/>
      <c r="N36" s="116"/>
      <c r="O36" s="116"/>
      <c r="P36" s="116"/>
    </row>
    <row r="37" spans="1:16" x14ac:dyDescent="0.25">
      <c r="A37" s="340"/>
      <c r="B37" s="340"/>
      <c r="C37" s="340"/>
      <c r="D37" s="340"/>
      <c r="E37" s="340"/>
      <c r="F37" s="340"/>
      <c r="G37" s="340"/>
      <c r="H37" s="113"/>
      <c r="I37" s="114"/>
      <c r="J37" s="116"/>
      <c r="K37" s="116"/>
      <c r="L37" s="116"/>
      <c r="M37" s="116"/>
      <c r="N37" s="116"/>
      <c r="O37" s="116"/>
      <c r="P37" s="116"/>
    </row>
    <row r="38" spans="1:16" x14ac:dyDescent="0.25">
      <c r="A38" s="336"/>
      <c r="B38" s="341"/>
      <c r="C38" s="341"/>
      <c r="D38" s="341"/>
      <c r="E38" s="341"/>
      <c r="F38" s="341"/>
      <c r="G38" s="341"/>
      <c r="H38" s="113"/>
      <c r="I38" s="114"/>
      <c r="J38" s="116"/>
      <c r="K38" s="116"/>
      <c r="L38" s="116"/>
      <c r="M38" s="116"/>
      <c r="N38" s="116"/>
      <c r="O38" s="116"/>
      <c r="P38" s="116"/>
    </row>
    <row r="39" spans="1:16" x14ac:dyDescent="0.25">
      <c r="A39" s="336"/>
      <c r="B39" s="337"/>
      <c r="C39" s="337"/>
      <c r="D39" s="337"/>
      <c r="E39" s="337"/>
      <c r="F39" s="337"/>
      <c r="G39" s="337"/>
    </row>
    <row r="40" spans="1:16" x14ac:dyDescent="0.25">
      <c r="A40" s="338"/>
      <c r="B40" s="338"/>
      <c r="C40" s="338"/>
      <c r="D40" s="338"/>
      <c r="E40" s="338"/>
      <c r="F40" s="338"/>
      <c r="G40" s="338"/>
    </row>
    <row r="41" spans="1:16" x14ac:dyDescent="0.25">
      <c r="B41" s="117"/>
    </row>
    <row r="43" spans="1:16" x14ac:dyDescent="0.25">
      <c r="A43" s="89"/>
      <c r="C43" s="89"/>
      <c r="D43" s="89"/>
      <c r="E43" s="89"/>
      <c r="F43" s="89"/>
      <c r="G43" s="89"/>
      <c r="H43" s="89"/>
      <c r="I43" s="89"/>
    </row>
    <row r="44" spans="1:16" x14ac:dyDescent="0.25">
      <c r="A44" s="89"/>
      <c r="C44" s="89"/>
      <c r="D44" s="89"/>
      <c r="E44" s="89"/>
      <c r="F44" s="89"/>
      <c r="G44" s="89"/>
      <c r="H44" s="89"/>
      <c r="I44" s="89"/>
    </row>
    <row r="45" spans="1:16" x14ac:dyDescent="0.25">
      <c r="A45" s="89"/>
      <c r="B45" s="117"/>
      <c r="C45" s="89"/>
      <c r="D45" s="89"/>
      <c r="E45" s="89"/>
      <c r="F45" s="89"/>
      <c r="G45" s="89"/>
      <c r="H45" s="89"/>
      <c r="I45" s="89"/>
    </row>
    <row r="46" spans="1:16" x14ac:dyDescent="0.25">
      <c r="A46" s="89"/>
      <c r="C46" s="89"/>
      <c r="D46" s="89"/>
      <c r="E46" s="89"/>
      <c r="F46" s="89"/>
      <c r="G46" s="89"/>
      <c r="H46" s="89"/>
      <c r="I46" s="89"/>
    </row>
    <row r="47" spans="1:16" x14ac:dyDescent="0.25">
      <c r="A47" s="89"/>
      <c r="C47" s="89"/>
      <c r="D47" s="89"/>
      <c r="E47" s="89"/>
      <c r="F47" s="89"/>
      <c r="G47" s="89"/>
      <c r="H47" s="89"/>
      <c r="I47" s="89"/>
    </row>
    <row r="48" spans="1:16" x14ac:dyDescent="0.25">
      <c r="A48" s="89"/>
      <c r="C48" s="89"/>
      <c r="D48" s="89"/>
      <c r="E48" s="89"/>
      <c r="F48" s="89"/>
      <c r="G48" s="89"/>
      <c r="H48" s="89"/>
      <c r="I48" s="89"/>
    </row>
    <row r="49" spans="1:9" x14ac:dyDescent="0.25">
      <c r="A49" s="89"/>
      <c r="C49" s="89"/>
      <c r="D49" s="89"/>
      <c r="E49" s="89"/>
      <c r="F49" s="89"/>
      <c r="G49" s="89"/>
      <c r="H49" s="89"/>
      <c r="I49" s="89"/>
    </row>
    <row r="50" spans="1:9" x14ac:dyDescent="0.25">
      <c r="A50" s="89"/>
      <c r="C50" s="89"/>
      <c r="D50" s="89"/>
      <c r="E50" s="89"/>
      <c r="F50" s="89"/>
      <c r="G50" s="89"/>
      <c r="H50" s="89"/>
      <c r="I50" s="89"/>
    </row>
    <row r="51" spans="1:9" x14ac:dyDescent="0.25">
      <c r="A51" s="89"/>
      <c r="C51" s="89"/>
      <c r="D51" s="89"/>
      <c r="E51" s="89"/>
      <c r="F51" s="89"/>
      <c r="G51" s="89"/>
      <c r="H51" s="89"/>
      <c r="I51" s="89"/>
    </row>
    <row r="52" spans="1:9" x14ac:dyDescent="0.25">
      <c r="A52" s="89"/>
      <c r="C52" s="89"/>
      <c r="D52" s="89"/>
      <c r="E52" s="89"/>
      <c r="F52" s="89"/>
      <c r="G52" s="89"/>
      <c r="H52" s="89"/>
      <c r="I52" s="89"/>
    </row>
    <row r="53" spans="1:9" x14ac:dyDescent="0.25">
      <c r="A53" s="89"/>
      <c r="C53" s="89"/>
      <c r="D53" s="89"/>
      <c r="E53" s="89"/>
      <c r="F53" s="89"/>
      <c r="G53" s="89"/>
      <c r="H53" s="89"/>
      <c r="I53" s="89"/>
    </row>
    <row r="54" spans="1:9" x14ac:dyDescent="0.25">
      <c r="A54" s="89"/>
      <c r="C54" s="89"/>
      <c r="D54" s="89"/>
      <c r="E54" s="89"/>
      <c r="F54" s="89"/>
      <c r="G54" s="89"/>
      <c r="H54" s="89"/>
      <c r="I54" s="89"/>
    </row>
    <row r="55" spans="1:9" x14ac:dyDescent="0.25">
      <c r="A55" s="89"/>
      <c r="C55" s="89"/>
      <c r="D55" s="89"/>
      <c r="E55" s="89"/>
      <c r="F55" s="89"/>
      <c r="G55" s="89"/>
      <c r="H55" s="89"/>
      <c r="I55" s="89"/>
    </row>
    <row r="56" spans="1:9" x14ac:dyDescent="0.25">
      <c r="A56" s="89"/>
      <c r="C56" s="89"/>
      <c r="D56" s="89"/>
      <c r="E56" s="89"/>
      <c r="F56" s="89"/>
      <c r="G56" s="89"/>
      <c r="H56" s="89"/>
      <c r="I56" s="89"/>
    </row>
    <row r="57" spans="1:9" x14ac:dyDescent="0.25">
      <c r="A57" s="89"/>
      <c r="C57" s="89"/>
      <c r="D57" s="89"/>
      <c r="E57" s="89"/>
      <c r="F57" s="89"/>
      <c r="G57" s="89"/>
      <c r="H57" s="89"/>
      <c r="I57" s="89"/>
    </row>
    <row r="58" spans="1:9" x14ac:dyDescent="0.25">
      <c r="A58" s="89"/>
      <c r="C58" s="89"/>
      <c r="D58" s="89"/>
      <c r="E58" s="89"/>
      <c r="F58" s="89"/>
      <c r="G58" s="89"/>
      <c r="H58" s="89"/>
      <c r="I58" s="89"/>
    </row>
    <row r="59" spans="1:9" x14ac:dyDescent="0.25">
      <c r="A59" s="89"/>
      <c r="B59" s="89"/>
      <c r="C59" s="89"/>
      <c r="D59" s="89"/>
      <c r="E59" s="89"/>
      <c r="F59" s="89"/>
      <c r="G59" s="89"/>
      <c r="H59" s="89"/>
      <c r="I59" s="89"/>
    </row>
    <row r="60" spans="1:9" x14ac:dyDescent="0.25">
      <c r="A60" s="89"/>
      <c r="B60" s="89"/>
      <c r="C60" s="89"/>
      <c r="D60" s="89"/>
      <c r="E60" s="89"/>
      <c r="F60" s="89"/>
      <c r="G60" s="89"/>
      <c r="H60" s="89"/>
      <c r="I60" s="89"/>
    </row>
    <row r="61" spans="1:9" x14ac:dyDescent="0.25">
      <c r="A61" s="89"/>
      <c r="B61" s="89"/>
      <c r="C61" s="89"/>
      <c r="D61" s="89"/>
      <c r="E61" s="89"/>
      <c r="F61" s="89"/>
      <c r="G61" s="89"/>
      <c r="H61" s="89"/>
      <c r="I61" s="89"/>
    </row>
    <row r="62" spans="1:9" x14ac:dyDescent="0.25">
      <c r="A62" s="89"/>
      <c r="B62" s="89"/>
      <c r="C62" s="89"/>
      <c r="D62" s="89"/>
      <c r="E62" s="89"/>
      <c r="F62" s="89"/>
      <c r="G62" s="89"/>
      <c r="H62" s="89"/>
      <c r="I62" s="89"/>
    </row>
    <row r="63" spans="1:9" x14ac:dyDescent="0.25">
      <c r="A63" s="89"/>
      <c r="B63" s="89"/>
      <c r="C63" s="89"/>
      <c r="D63" s="89"/>
      <c r="E63" s="89"/>
      <c r="F63" s="89"/>
      <c r="G63" s="89"/>
      <c r="H63" s="89"/>
      <c r="I63" s="89"/>
    </row>
    <row r="64" spans="1:9" x14ac:dyDescent="0.25">
      <c r="A64" s="89"/>
      <c r="B64" s="89"/>
      <c r="C64" s="89"/>
      <c r="D64" s="89"/>
      <c r="E64" s="89"/>
      <c r="F64" s="89"/>
      <c r="G64" s="89"/>
      <c r="H64" s="89"/>
      <c r="I64" s="89"/>
    </row>
    <row r="65" spans="1:9" x14ac:dyDescent="0.25">
      <c r="A65" s="89"/>
      <c r="B65" s="89"/>
      <c r="C65" s="89"/>
      <c r="D65" s="89"/>
      <c r="E65" s="89"/>
      <c r="F65" s="89"/>
      <c r="G65" s="89"/>
      <c r="H65" s="89"/>
      <c r="I65" s="89"/>
    </row>
    <row r="66" spans="1:9" x14ac:dyDescent="0.25">
      <c r="A66" s="89"/>
      <c r="B66" s="89"/>
      <c r="C66" s="89"/>
      <c r="D66" s="89"/>
      <c r="E66" s="89"/>
      <c r="F66" s="89"/>
      <c r="G66" s="89"/>
      <c r="H66" s="89"/>
      <c r="I66" s="89"/>
    </row>
    <row r="67" spans="1:9" x14ac:dyDescent="0.25">
      <c r="A67" s="89"/>
      <c r="B67" s="89"/>
      <c r="C67" s="89"/>
      <c r="D67" s="89"/>
      <c r="E67" s="89"/>
      <c r="F67" s="89"/>
      <c r="G67" s="89"/>
      <c r="H67" s="89"/>
      <c r="I67" s="89"/>
    </row>
    <row r="71" spans="1:9" x14ac:dyDescent="0.25">
      <c r="A71" s="89"/>
      <c r="B71" s="89"/>
      <c r="C71" s="89"/>
      <c r="D71" s="89"/>
      <c r="E71" s="89"/>
      <c r="F71" s="89"/>
      <c r="G71" s="89"/>
      <c r="H71" s="89"/>
      <c r="I71" s="89"/>
    </row>
  </sheetData>
  <mergeCells count="28">
    <mergeCell ref="A7:P7"/>
    <mergeCell ref="A8:P8"/>
    <mergeCell ref="A9:P9"/>
    <mergeCell ref="A10:P10"/>
    <mergeCell ref="A1:P1"/>
    <mergeCell ref="A2:P2"/>
    <mergeCell ref="A3:P3"/>
    <mergeCell ref="A4:P4"/>
    <mergeCell ref="A5:P5"/>
    <mergeCell ref="A6:P6"/>
    <mergeCell ref="A39:G39"/>
    <mergeCell ref="A40:G40"/>
    <mergeCell ref="N14:P14"/>
    <mergeCell ref="A34:G34"/>
    <mergeCell ref="A35:G35"/>
    <mergeCell ref="A36:G36"/>
    <mergeCell ref="A37:G37"/>
    <mergeCell ref="A38:G38"/>
    <mergeCell ref="A11:P11"/>
    <mergeCell ref="A12:A15"/>
    <mergeCell ref="B12:B15"/>
    <mergeCell ref="C12:I12"/>
    <mergeCell ref="J12:P12"/>
    <mergeCell ref="C13:I13"/>
    <mergeCell ref="J13:P13"/>
    <mergeCell ref="C14:F14"/>
    <mergeCell ref="G14:I14"/>
    <mergeCell ref="J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1" workbookViewId="0">
      <selection activeCell="E18" sqref="E18:G18"/>
    </sheetView>
  </sheetViews>
  <sheetFormatPr defaultColWidth="9.140625" defaultRowHeight="15.75" x14ac:dyDescent="0.25"/>
  <cols>
    <col min="1" max="1" width="4.5703125" style="123" customWidth="1"/>
    <col min="2" max="2" width="50.85546875" style="82" customWidth="1"/>
    <col min="3" max="8" width="12.85546875" style="82" customWidth="1"/>
    <col min="9" max="16384" width="9.140625" style="82"/>
  </cols>
  <sheetData>
    <row r="1" spans="1:8" hidden="1" x14ac:dyDescent="0.25">
      <c r="B1" s="124" t="s">
        <v>154</v>
      </c>
      <c r="C1" s="350" t="s">
        <v>155</v>
      </c>
      <c r="D1" s="350"/>
      <c r="E1" s="350"/>
      <c r="F1" s="350" t="s">
        <v>156</v>
      </c>
      <c r="G1" s="350"/>
      <c r="H1" s="350"/>
    </row>
    <row r="2" spans="1:8" ht="31.5" hidden="1" x14ac:dyDescent="0.25">
      <c r="A2" s="125" t="s">
        <v>157</v>
      </c>
      <c r="B2" s="126" t="s">
        <v>158</v>
      </c>
      <c r="C2" s="127" t="s">
        <v>159</v>
      </c>
      <c r="D2" s="127" t="s">
        <v>160</v>
      </c>
      <c r="E2" s="127" t="s">
        <v>161</v>
      </c>
      <c r="F2" s="127" t="s">
        <v>162</v>
      </c>
      <c r="G2" s="127" t="s">
        <v>163</v>
      </c>
      <c r="H2" s="127" t="s">
        <v>164</v>
      </c>
    </row>
    <row r="3" spans="1:8" hidden="1" x14ac:dyDescent="0.25">
      <c r="A3" s="125">
        <v>1</v>
      </c>
      <c r="B3" s="128" t="s">
        <v>165</v>
      </c>
      <c r="C3" s="129">
        <v>0</v>
      </c>
      <c r="D3" s="129"/>
      <c r="E3" s="129"/>
      <c r="F3" s="129">
        <v>0</v>
      </c>
      <c r="G3" s="129"/>
      <c r="H3" s="129"/>
    </row>
    <row r="4" spans="1:8" hidden="1" x14ac:dyDescent="0.25">
      <c r="A4" s="125">
        <v>2</v>
      </c>
      <c r="B4" s="128" t="s">
        <v>165</v>
      </c>
      <c r="C4" s="129"/>
      <c r="D4" s="130"/>
      <c r="E4" s="129"/>
      <c r="F4" s="129"/>
      <c r="G4" s="131">
        <f>F3+(D4-C3)/(E5-C3)*(H5-F3)/1</f>
        <v>0</v>
      </c>
      <c r="H4" s="129"/>
    </row>
    <row r="5" spans="1:8" hidden="1" x14ac:dyDescent="0.25">
      <c r="A5" s="125">
        <v>3</v>
      </c>
      <c r="B5" s="128" t="s">
        <v>165</v>
      </c>
      <c r="C5" s="129"/>
      <c r="D5" s="129"/>
      <c r="E5" s="129">
        <v>5</v>
      </c>
      <c r="F5" s="129"/>
      <c r="G5" s="129"/>
      <c r="H5" s="129">
        <v>3000</v>
      </c>
    </row>
    <row r="6" spans="1:8" hidden="1" x14ac:dyDescent="0.25"/>
    <row r="7" spans="1:8" hidden="1" x14ac:dyDescent="0.25">
      <c r="B7" s="82" t="s">
        <v>166</v>
      </c>
    </row>
    <row r="8" spans="1:8" hidden="1" x14ac:dyDescent="0.25">
      <c r="B8" s="82" t="s">
        <v>167</v>
      </c>
    </row>
    <row r="9" spans="1:8" hidden="1" x14ac:dyDescent="0.25"/>
    <row r="10" spans="1:8" hidden="1" x14ac:dyDescent="0.25"/>
    <row r="11" spans="1:8" hidden="1" x14ac:dyDescent="0.25"/>
    <row r="12" spans="1:8" hidden="1" x14ac:dyDescent="0.25">
      <c r="B12" s="124" t="s">
        <v>168</v>
      </c>
      <c r="C12" s="350" t="s">
        <v>155</v>
      </c>
      <c r="D12" s="350"/>
      <c r="E12" s="350"/>
      <c r="F12" s="350" t="s">
        <v>156</v>
      </c>
      <c r="G12" s="350"/>
      <c r="H12" s="350"/>
    </row>
    <row r="13" spans="1:8" ht="31.5" hidden="1" x14ac:dyDescent="0.25">
      <c r="A13" s="125" t="s">
        <v>157</v>
      </c>
      <c r="B13" s="126" t="s">
        <v>158</v>
      </c>
      <c r="C13" s="127" t="s">
        <v>159</v>
      </c>
      <c r="D13" s="127" t="s">
        <v>160</v>
      </c>
      <c r="E13" s="127" t="s">
        <v>161</v>
      </c>
      <c r="F13" s="127" t="s">
        <v>162</v>
      </c>
      <c r="G13" s="127" t="s">
        <v>163</v>
      </c>
      <c r="H13" s="127" t="s">
        <v>164</v>
      </c>
    </row>
    <row r="14" spans="1:8" hidden="1" x14ac:dyDescent="0.25">
      <c r="A14" s="125">
        <v>1</v>
      </c>
      <c r="B14" s="128" t="s">
        <v>165</v>
      </c>
      <c r="C14" s="129">
        <v>10</v>
      </c>
      <c r="D14" s="129"/>
      <c r="E14" s="129"/>
      <c r="F14" s="129">
        <v>5000</v>
      </c>
      <c r="G14" s="129"/>
      <c r="H14" s="129"/>
    </row>
    <row r="15" spans="1:8" hidden="1" x14ac:dyDescent="0.25">
      <c r="A15" s="125">
        <v>2</v>
      </c>
      <c r="B15" s="128" t="s">
        <v>165</v>
      </c>
      <c r="C15" s="129"/>
      <c r="D15" s="129">
        <v>30</v>
      </c>
      <c r="E15" s="129"/>
      <c r="F15" s="129"/>
      <c r="G15" s="129">
        <v>21000</v>
      </c>
      <c r="H15" s="129"/>
    </row>
    <row r="16" spans="1:8" hidden="1" x14ac:dyDescent="0.25">
      <c r="A16" s="125">
        <v>3</v>
      </c>
      <c r="B16" s="128" t="s">
        <v>165</v>
      </c>
      <c r="C16" s="129"/>
      <c r="D16" s="129"/>
      <c r="E16" s="130"/>
      <c r="F16" s="129"/>
      <c r="G16" s="129"/>
      <c r="H16" s="130">
        <f>((G15-F14)*(E16-C14)/(D15-C14)+F14)</f>
        <v>-3000</v>
      </c>
    </row>
    <row r="17" spans="1:8" hidden="1" x14ac:dyDescent="0.25"/>
    <row r="18" spans="1:8" hidden="1" x14ac:dyDescent="0.25">
      <c r="A18" s="82"/>
      <c r="B18" s="82" t="s">
        <v>166</v>
      </c>
    </row>
    <row r="19" spans="1:8" hidden="1" x14ac:dyDescent="0.25">
      <c r="A19" s="82"/>
      <c r="B19" s="82" t="s">
        <v>167</v>
      </c>
    </row>
    <row r="20" spans="1:8" hidden="1" x14ac:dyDescent="0.25">
      <c r="A20" s="82"/>
      <c r="B20" s="82" t="s">
        <v>169</v>
      </c>
    </row>
    <row r="23" spans="1:8" x14ac:dyDescent="0.25">
      <c r="B23" s="124" t="s">
        <v>170</v>
      </c>
      <c r="C23" s="350" t="s">
        <v>155</v>
      </c>
      <c r="D23" s="350"/>
      <c r="E23" s="350"/>
      <c r="F23" s="350" t="s">
        <v>156</v>
      </c>
      <c r="G23" s="350"/>
      <c r="H23" s="350"/>
    </row>
    <row r="24" spans="1:8" ht="31.5" x14ac:dyDescent="0.25">
      <c r="A24" s="125" t="s">
        <v>157</v>
      </c>
      <c r="B24" s="126" t="s">
        <v>158</v>
      </c>
      <c r="C24" s="127" t="s">
        <v>159</v>
      </c>
      <c r="D24" s="127" t="s">
        <v>160</v>
      </c>
      <c r="E24" s="127" t="s">
        <v>161</v>
      </c>
      <c r="F24" s="127" t="s">
        <v>162</v>
      </c>
      <c r="G24" s="127" t="s">
        <v>163</v>
      </c>
      <c r="H24" s="127" t="s">
        <v>164</v>
      </c>
    </row>
    <row r="25" spans="1:8" x14ac:dyDescent="0.25">
      <c r="A25" s="125">
        <v>1</v>
      </c>
      <c r="B25" s="128" t="s">
        <v>165</v>
      </c>
      <c r="C25" s="129">
        <v>0</v>
      </c>
      <c r="D25" s="129"/>
      <c r="E25" s="129"/>
      <c r="F25" s="129">
        <v>0</v>
      </c>
      <c r="G25" s="129"/>
      <c r="H25" s="129"/>
    </row>
    <row r="26" spans="1:8" x14ac:dyDescent="0.25">
      <c r="A26" s="125">
        <v>2</v>
      </c>
      <c r="B26" s="128" t="s">
        <v>165</v>
      </c>
      <c r="C26" s="129"/>
      <c r="D26" s="129">
        <v>5</v>
      </c>
      <c r="E26" s="129"/>
      <c r="F26" s="129"/>
      <c r="G26" s="129">
        <v>510</v>
      </c>
      <c r="H26" s="129"/>
    </row>
    <row r="27" spans="1:8" x14ac:dyDescent="0.25">
      <c r="A27" s="125">
        <v>3</v>
      </c>
      <c r="B27" s="128" t="s">
        <v>165</v>
      </c>
      <c r="C27" s="129"/>
      <c r="D27" s="129"/>
      <c r="E27" s="130">
        <v>0.05</v>
      </c>
      <c r="F27" s="129"/>
      <c r="G27" s="129"/>
      <c r="H27" s="130">
        <f>((G26-F25)*(E27-C25)/(D26-C25)+F25)</f>
        <v>5.0999999999999996</v>
      </c>
    </row>
    <row r="29" spans="1:8" x14ac:dyDescent="0.25">
      <c r="A29" s="82"/>
      <c r="B29" s="82" t="s">
        <v>166</v>
      </c>
    </row>
    <row r="30" spans="1:8" x14ac:dyDescent="0.25">
      <c r="A30" s="82"/>
      <c r="B30" s="82" t="s">
        <v>167</v>
      </c>
    </row>
    <row r="31" spans="1:8" x14ac:dyDescent="0.25">
      <c r="A31" s="82"/>
      <c r="B31" s="82" t="s">
        <v>169</v>
      </c>
    </row>
  </sheetData>
  <mergeCells count="6">
    <mergeCell ref="C1:E1"/>
    <mergeCell ref="F1:H1"/>
    <mergeCell ref="C12:E12"/>
    <mergeCell ref="F12:H12"/>
    <mergeCell ref="C23:E23"/>
    <mergeCell ref="F23:H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0" workbookViewId="0">
      <selection activeCell="E18" sqref="E18:G18"/>
    </sheetView>
  </sheetViews>
  <sheetFormatPr defaultColWidth="10.28515625" defaultRowHeight="15.75" x14ac:dyDescent="0.25"/>
  <cols>
    <col min="1" max="1" width="12.5703125" style="120" customWidth="1"/>
    <col min="2" max="2" width="30.140625" style="122" customWidth="1"/>
    <col min="3" max="3" width="16" style="121" customWidth="1"/>
    <col min="4" max="4" width="26.85546875" style="122" customWidth="1"/>
    <col min="5" max="5" width="15.5703125" style="121" customWidth="1"/>
    <col min="6" max="6" width="12.42578125" style="121" customWidth="1"/>
    <col min="7" max="7" width="15.85546875" style="118" customWidth="1"/>
    <col min="8" max="8" width="17.28515625" style="119" customWidth="1"/>
    <col min="9" max="9" width="16" style="89" customWidth="1"/>
    <col min="10" max="10" width="25.5703125" style="89" customWidth="1"/>
    <col min="11" max="11" width="15.42578125" style="89" customWidth="1"/>
    <col min="12" max="12" width="12.42578125" style="89" customWidth="1"/>
    <col min="13" max="13" width="15.85546875" style="89" customWidth="1"/>
    <col min="14" max="14" width="19.140625" style="89" customWidth="1"/>
    <col min="15" max="15" width="17.28515625" style="89" customWidth="1"/>
    <col min="16" max="16384" width="10.28515625" style="89"/>
  </cols>
  <sheetData>
    <row r="1" spans="1:16" ht="15.75" customHeight="1" x14ac:dyDescent="0.25">
      <c r="D1" s="121"/>
      <c r="I1" s="115"/>
      <c r="J1" s="115"/>
    </row>
    <row r="2" spans="1:16" x14ac:dyDescent="0.25">
      <c r="A2" s="352" t="s">
        <v>172</v>
      </c>
      <c r="B2" s="352"/>
      <c r="C2" s="352"/>
      <c r="D2" s="352"/>
      <c r="E2" s="352"/>
      <c r="F2" s="352"/>
      <c r="G2" s="352"/>
      <c r="I2" s="115"/>
      <c r="J2" s="115"/>
    </row>
    <row r="3" spans="1:16" x14ac:dyDescent="0.25">
      <c r="A3" s="133" t="s">
        <v>97</v>
      </c>
      <c r="B3" s="134" t="s">
        <v>173</v>
      </c>
      <c r="C3" s="353" t="s">
        <v>98</v>
      </c>
      <c r="D3" s="353"/>
      <c r="E3" s="354" t="s">
        <v>99</v>
      </c>
      <c r="F3" s="354"/>
      <c r="G3" s="354"/>
      <c r="H3" s="135"/>
      <c r="I3" s="135"/>
      <c r="J3" s="112"/>
      <c r="K3" s="136"/>
      <c r="L3" s="137"/>
      <c r="M3" s="136"/>
      <c r="N3" s="115"/>
      <c r="O3" s="136"/>
      <c r="P3" s="116"/>
    </row>
    <row r="4" spans="1:16" x14ac:dyDescent="0.25">
      <c r="A4" s="138">
        <v>1</v>
      </c>
      <c r="B4" s="139">
        <v>2</v>
      </c>
      <c r="C4" s="355">
        <v>3</v>
      </c>
      <c r="D4" s="356"/>
      <c r="E4" s="357">
        <v>4</v>
      </c>
      <c r="F4" s="358"/>
      <c r="G4" s="359"/>
      <c r="H4" s="113"/>
      <c r="I4" s="114"/>
      <c r="J4" s="113"/>
      <c r="K4" s="114"/>
      <c r="L4" s="113"/>
      <c r="M4" s="114"/>
      <c r="N4" s="113"/>
      <c r="O4" s="114"/>
      <c r="P4" s="113"/>
    </row>
    <row r="5" spans="1:16" ht="110.25" x14ac:dyDescent="0.25">
      <c r="A5" s="140">
        <v>1</v>
      </c>
      <c r="B5" s="141" t="s">
        <v>174</v>
      </c>
      <c r="C5" s="351">
        <f>Т4!I32</f>
        <v>1012.1</v>
      </c>
      <c r="D5" s="351"/>
      <c r="E5" s="351"/>
      <c r="F5" s="351"/>
      <c r="G5" s="351"/>
      <c r="H5" s="113"/>
      <c r="I5" s="114"/>
      <c r="J5" s="115"/>
      <c r="K5" s="115"/>
      <c r="L5" s="116"/>
      <c r="M5" s="116"/>
      <c r="N5" s="116"/>
      <c r="O5" s="116"/>
      <c r="P5" s="116"/>
    </row>
    <row r="6" spans="1:16" x14ac:dyDescent="0.25">
      <c r="A6" s="140">
        <v>2</v>
      </c>
      <c r="B6" s="142" t="s">
        <v>26</v>
      </c>
      <c r="C6" s="360">
        <f>ROUND(C5*0.18,2)</f>
        <v>182.18</v>
      </c>
      <c r="D6" s="360"/>
      <c r="E6" s="360"/>
      <c r="F6" s="360"/>
      <c r="G6" s="360"/>
      <c r="H6" s="113"/>
      <c r="I6" s="114"/>
      <c r="J6" s="115"/>
      <c r="K6" s="115"/>
      <c r="L6" s="116"/>
      <c r="M6" s="116"/>
      <c r="N6" s="116"/>
      <c r="O6" s="116"/>
      <c r="P6" s="116"/>
    </row>
    <row r="7" spans="1:16" ht="133.5" x14ac:dyDescent="0.25">
      <c r="A7" s="140">
        <v>3</v>
      </c>
      <c r="B7" s="142" t="s">
        <v>175</v>
      </c>
      <c r="C7" s="360">
        <f>C5+C6</f>
        <v>1194.28</v>
      </c>
      <c r="D7" s="360"/>
      <c r="E7" s="360"/>
      <c r="F7" s="360"/>
      <c r="G7" s="360"/>
      <c r="H7" s="113"/>
      <c r="I7" s="114"/>
      <c r="J7" s="115"/>
      <c r="K7" s="115"/>
      <c r="L7" s="116"/>
      <c r="M7" s="116"/>
      <c r="N7" s="116"/>
      <c r="O7" s="116"/>
      <c r="P7" s="116"/>
    </row>
    <row r="8" spans="1:16" ht="50.25" x14ac:dyDescent="0.25">
      <c r="A8" s="143" t="s">
        <v>64</v>
      </c>
      <c r="B8" s="144" t="s">
        <v>176</v>
      </c>
      <c r="C8" s="361" t="e">
        <f>C9+C10*(C12/C11*(100+I12)/200+C13/C11*(100+I13)/200*I12/100+C14/C11*(100+I14)/200*I12/100*I13/100+C15/C11*(100+I15)/200*I12/100*I13/100*I14/100+C16/C11*(100+I16)/200*I12/100*I13/100*I14/100*I15/100+C17/C11*(100+I17)/200*I12/100*I13/100*I14/100*I15/100*I16/100+C18/C11*(100+I18)/200*I12/100*I13/100*I14/100*I15/100*I16/100*I17/100+C19/C11*(100+I19)/200*I12/100*I13/100*I14/100*I15/100*I16/100*I17/100*I18/100+C20/C11*(100+I20)/200*I12/100*I13/100*I14/100*I15/100*I16/100*I17/100*I18/100*I19/100+C21/C11*(100+I21)/200*I12/100*I13/100*I14/100*I15/100*I16/100*I17/100*I18/100*I19/100*I20/100)</f>
        <v>#REF!</v>
      </c>
      <c r="D8" s="362"/>
      <c r="E8" s="363"/>
      <c r="F8" s="364"/>
      <c r="G8" s="365"/>
      <c r="H8" s="113"/>
      <c r="I8" s="114"/>
      <c r="J8" s="115"/>
      <c r="K8" s="115"/>
      <c r="L8" s="116"/>
      <c r="M8" s="116"/>
      <c r="N8" s="116"/>
      <c r="O8" s="116"/>
      <c r="P8" s="116"/>
    </row>
    <row r="9" spans="1:16" ht="65.25" x14ac:dyDescent="0.25">
      <c r="A9" s="143" t="s">
        <v>177</v>
      </c>
      <c r="B9" s="145" t="s">
        <v>178</v>
      </c>
      <c r="C9" s="366">
        <v>0</v>
      </c>
      <c r="D9" s="367"/>
      <c r="E9" s="368"/>
      <c r="F9" s="369"/>
      <c r="G9" s="370"/>
      <c r="H9" s="89"/>
      <c r="I9" s="115"/>
      <c r="J9" s="115" t="s">
        <v>91</v>
      </c>
    </row>
    <row r="10" spans="1:16" ht="54" x14ac:dyDescent="0.25">
      <c r="A10" s="143" t="s">
        <v>179</v>
      </c>
      <c r="B10" s="145" t="s">
        <v>180</v>
      </c>
      <c r="C10" s="363">
        <f>C7-C9</f>
        <v>1194.28</v>
      </c>
      <c r="D10" s="365"/>
      <c r="E10" s="368"/>
      <c r="F10" s="369"/>
      <c r="G10" s="370"/>
      <c r="H10" s="89"/>
      <c r="I10" s="115"/>
      <c r="J10" s="115"/>
    </row>
    <row r="11" spans="1:16" ht="80.25" x14ac:dyDescent="0.25">
      <c r="A11" s="143" t="s">
        <v>181</v>
      </c>
      <c r="B11" s="145" t="s">
        <v>182</v>
      </c>
      <c r="C11" s="371" t="e">
        <f>Т!#REF!</f>
        <v>#REF!</v>
      </c>
      <c r="D11" s="372"/>
      <c r="E11" s="368"/>
      <c r="F11" s="369"/>
      <c r="G11" s="370"/>
      <c r="I11" s="122" t="s">
        <v>183</v>
      </c>
      <c r="J11" s="146"/>
    </row>
    <row r="12" spans="1:16" ht="18.75" x14ac:dyDescent="0.25">
      <c r="A12" s="147" t="s">
        <v>184</v>
      </c>
      <c r="B12" s="148" t="s">
        <v>185</v>
      </c>
      <c r="C12" s="373">
        <v>0</v>
      </c>
      <c r="D12" s="374"/>
      <c r="E12" s="375" t="s">
        <v>186</v>
      </c>
      <c r="F12" s="376"/>
      <c r="G12" s="377"/>
      <c r="H12" s="149">
        <v>2015</v>
      </c>
      <c r="I12" s="150">
        <v>114.3</v>
      </c>
      <c r="J12" s="378"/>
    </row>
    <row r="13" spans="1:16" ht="18.75" x14ac:dyDescent="0.25">
      <c r="A13" s="147" t="s">
        <v>187</v>
      </c>
      <c r="B13" s="148" t="s">
        <v>188</v>
      </c>
      <c r="C13" s="373">
        <v>0</v>
      </c>
      <c r="D13" s="374"/>
      <c r="E13" s="375" t="s">
        <v>189</v>
      </c>
      <c r="F13" s="376"/>
      <c r="G13" s="377"/>
      <c r="H13" s="151">
        <v>2016</v>
      </c>
      <c r="I13" s="152">
        <v>108.1</v>
      </c>
      <c r="J13" s="378"/>
    </row>
    <row r="14" spans="1:16" ht="18.75" x14ac:dyDescent="0.25">
      <c r="A14" s="147" t="s">
        <v>190</v>
      </c>
      <c r="B14" s="148" t="s">
        <v>185</v>
      </c>
      <c r="C14" s="379">
        <v>0</v>
      </c>
      <c r="D14" s="380"/>
      <c r="E14" s="381" t="s">
        <v>191</v>
      </c>
      <c r="F14" s="382"/>
      <c r="G14" s="383"/>
      <c r="H14" s="149">
        <v>2017</v>
      </c>
      <c r="I14" s="150">
        <v>105.4</v>
      </c>
      <c r="J14" s="378"/>
    </row>
    <row r="15" spans="1:16" ht="18.75" x14ac:dyDescent="0.25">
      <c r="A15" s="147" t="s">
        <v>192</v>
      </c>
      <c r="B15" s="153" t="s">
        <v>185</v>
      </c>
      <c r="C15" s="379">
        <f>Т!H65*1.18</f>
        <v>0</v>
      </c>
      <c r="D15" s="380"/>
      <c r="E15" s="381" t="s">
        <v>193</v>
      </c>
      <c r="F15" s="382"/>
      <c r="G15" s="383"/>
      <c r="H15" s="151">
        <v>2018</v>
      </c>
      <c r="I15" s="152">
        <v>104.4</v>
      </c>
      <c r="J15" s="378"/>
    </row>
    <row r="16" spans="1:16" ht="18.75" x14ac:dyDescent="0.25">
      <c r="A16" s="147" t="s">
        <v>194</v>
      </c>
      <c r="B16" s="153" t="s">
        <v>188</v>
      </c>
      <c r="C16" s="384">
        <v>0</v>
      </c>
      <c r="D16" s="385"/>
      <c r="E16" s="368" t="s">
        <v>195</v>
      </c>
      <c r="F16" s="369"/>
      <c r="G16" s="370"/>
      <c r="H16" s="149">
        <v>2019</v>
      </c>
      <c r="I16" s="154">
        <v>104.6</v>
      </c>
    </row>
    <row r="17" spans="1:9" ht="18.75" x14ac:dyDescent="0.25">
      <c r="A17" s="147" t="s">
        <v>196</v>
      </c>
      <c r="B17" s="153" t="s">
        <v>197</v>
      </c>
      <c r="C17" s="384">
        <f>Т!H67*1.18</f>
        <v>0</v>
      </c>
      <c r="D17" s="380"/>
      <c r="E17" s="368" t="s">
        <v>198</v>
      </c>
      <c r="F17" s="369"/>
      <c r="G17" s="370"/>
      <c r="H17" s="151">
        <v>2020</v>
      </c>
      <c r="I17" s="155">
        <v>105.1</v>
      </c>
    </row>
    <row r="18" spans="1:9" x14ac:dyDescent="0.25">
      <c r="A18" s="143" t="s">
        <v>122</v>
      </c>
      <c r="B18" s="156" t="s">
        <v>122</v>
      </c>
      <c r="C18" s="379">
        <f>[1]фТ!H70*1.18</f>
        <v>0</v>
      </c>
      <c r="D18" s="380"/>
      <c r="E18" s="368" t="s">
        <v>199</v>
      </c>
      <c r="F18" s="369"/>
      <c r="G18" s="370"/>
      <c r="H18" s="149">
        <v>2021</v>
      </c>
      <c r="I18" s="154">
        <v>104.8</v>
      </c>
    </row>
    <row r="19" spans="1:9" ht="18.75" x14ac:dyDescent="0.25">
      <c r="A19" s="143" t="s">
        <v>200</v>
      </c>
      <c r="B19" s="153" t="s">
        <v>201</v>
      </c>
      <c r="C19" s="386">
        <v>0</v>
      </c>
      <c r="D19" s="380"/>
      <c r="E19" s="368" t="s">
        <v>202</v>
      </c>
      <c r="F19" s="369"/>
      <c r="G19" s="370"/>
      <c r="H19" s="151">
        <v>2022</v>
      </c>
      <c r="I19" s="155">
        <v>105.2</v>
      </c>
    </row>
    <row r="20" spans="1:9" ht="18.75" x14ac:dyDescent="0.25">
      <c r="A20" s="143" t="s">
        <v>203</v>
      </c>
      <c r="B20" s="153" t="s">
        <v>204</v>
      </c>
      <c r="C20" s="387"/>
      <c r="D20" s="388"/>
      <c r="E20" s="368" t="s">
        <v>205</v>
      </c>
      <c r="F20" s="369"/>
      <c r="G20" s="370"/>
      <c r="H20" s="149">
        <v>2023</v>
      </c>
      <c r="I20" s="154">
        <v>104.9</v>
      </c>
    </row>
    <row r="21" spans="1:9" x14ac:dyDescent="0.25">
      <c r="A21" s="157"/>
      <c r="B21" s="158"/>
      <c r="C21" s="389">
        <v>0</v>
      </c>
      <c r="D21" s="389"/>
      <c r="E21" s="390"/>
      <c r="F21" s="390"/>
      <c r="G21" s="390"/>
      <c r="H21" s="151">
        <v>2024</v>
      </c>
      <c r="I21" s="155">
        <v>104.2</v>
      </c>
    </row>
    <row r="22" spans="1:9" ht="18.75" x14ac:dyDescent="0.25">
      <c r="A22" s="391" t="s">
        <v>206</v>
      </c>
      <c r="B22" s="391"/>
      <c r="C22" s="391"/>
      <c r="D22" s="391"/>
      <c r="E22" s="391"/>
      <c r="F22" s="391"/>
      <c r="G22" s="391"/>
    </row>
    <row r="23" spans="1:9" x14ac:dyDescent="0.25">
      <c r="A23" s="392" t="s">
        <v>207</v>
      </c>
      <c r="B23" s="392"/>
      <c r="C23" s="392"/>
      <c r="D23" s="392"/>
      <c r="E23" s="392"/>
      <c r="F23" s="392"/>
      <c r="G23" s="392"/>
    </row>
    <row r="24" spans="1:9" x14ac:dyDescent="0.25">
      <c r="A24" s="392" t="s">
        <v>208</v>
      </c>
      <c r="B24" s="392"/>
      <c r="C24" s="392"/>
      <c r="D24" s="392"/>
      <c r="E24" s="392"/>
      <c r="F24" s="392"/>
      <c r="G24" s="392"/>
    </row>
    <row r="25" spans="1:9" s="116" customFormat="1" x14ac:dyDescent="0.25">
      <c r="A25" s="392" t="s">
        <v>209</v>
      </c>
      <c r="B25" s="392"/>
      <c r="C25" s="392"/>
      <c r="D25" s="392"/>
      <c r="E25" s="392"/>
      <c r="F25" s="392"/>
      <c r="G25" s="392"/>
      <c r="H25" s="114"/>
    </row>
    <row r="26" spans="1:9" s="116" customFormat="1" x14ac:dyDescent="0.25">
      <c r="A26" s="339"/>
      <c r="B26" s="339"/>
      <c r="C26" s="339"/>
      <c r="D26" s="339"/>
      <c r="E26" s="339"/>
      <c r="F26" s="339"/>
      <c r="G26" s="339"/>
      <c r="H26" s="114"/>
    </row>
    <row r="27" spans="1:9" s="116" customFormat="1" x14ac:dyDescent="0.25">
      <c r="A27" s="339"/>
      <c r="B27" s="339"/>
      <c r="C27" s="339"/>
      <c r="D27" s="339"/>
      <c r="E27" s="339"/>
      <c r="F27" s="339"/>
      <c r="G27" s="339"/>
      <c r="H27" s="114"/>
    </row>
    <row r="28" spans="1:9" s="116" customFormat="1" x14ac:dyDescent="0.25">
      <c r="A28" s="339"/>
      <c r="B28" s="339"/>
      <c r="C28" s="339"/>
      <c r="D28" s="339"/>
      <c r="E28" s="339"/>
      <c r="F28" s="339"/>
      <c r="G28" s="339"/>
      <c r="H28" s="114"/>
    </row>
    <row r="29" spans="1:9" s="116" customFormat="1" x14ac:dyDescent="0.25">
      <c r="A29" s="340"/>
      <c r="B29" s="340"/>
      <c r="C29" s="340"/>
      <c r="D29" s="340"/>
      <c r="E29" s="340"/>
      <c r="F29" s="340"/>
      <c r="G29" s="340"/>
      <c r="H29" s="114"/>
    </row>
    <row r="30" spans="1:9" s="116" customFormat="1" x14ac:dyDescent="0.25">
      <c r="A30" s="336"/>
      <c r="B30" s="341"/>
      <c r="C30" s="341"/>
      <c r="D30" s="341"/>
      <c r="E30" s="341"/>
      <c r="F30" s="341"/>
      <c r="G30" s="341"/>
      <c r="H30" s="114"/>
    </row>
    <row r="31" spans="1:9" x14ac:dyDescent="0.25">
      <c r="A31" s="336"/>
      <c r="B31" s="337"/>
      <c r="C31" s="337"/>
      <c r="D31" s="337"/>
      <c r="E31" s="337"/>
      <c r="F31" s="337"/>
      <c r="G31" s="337"/>
    </row>
    <row r="32" spans="1:9" x14ac:dyDescent="0.25">
      <c r="A32" s="338"/>
      <c r="B32" s="338"/>
      <c r="C32" s="338"/>
      <c r="D32" s="338"/>
      <c r="E32" s="338"/>
      <c r="F32" s="338"/>
      <c r="G32" s="338"/>
    </row>
    <row r="33" spans="2:2" s="89" customFormat="1" x14ac:dyDescent="0.25">
      <c r="B33"/>
    </row>
    <row r="37" spans="2:2" s="89" customFormat="1" x14ac:dyDescent="0.25">
      <c r="B37"/>
    </row>
  </sheetData>
  <mergeCells count="51">
    <mergeCell ref="A28:G28"/>
    <mergeCell ref="A29:G29"/>
    <mergeCell ref="A30:G30"/>
    <mergeCell ref="A31:G31"/>
    <mergeCell ref="A32:G32"/>
    <mergeCell ref="A27:G27"/>
    <mergeCell ref="C19:D19"/>
    <mergeCell ref="E19:G19"/>
    <mergeCell ref="C20:D20"/>
    <mergeCell ref="E20:G20"/>
    <mergeCell ref="C21:D21"/>
    <mergeCell ref="E21:G21"/>
    <mergeCell ref="A22:G22"/>
    <mergeCell ref="A23:G23"/>
    <mergeCell ref="A24:G24"/>
    <mergeCell ref="A25:G25"/>
    <mergeCell ref="A26:G26"/>
    <mergeCell ref="C16:D16"/>
    <mergeCell ref="E16:G16"/>
    <mergeCell ref="C17:D17"/>
    <mergeCell ref="E17:G17"/>
    <mergeCell ref="C18:D18"/>
    <mergeCell ref="E18:G18"/>
    <mergeCell ref="C12:D12"/>
    <mergeCell ref="E12:G12"/>
    <mergeCell ref="J12:J15"/>
    <mergeCell ref="C13:D13"/>
    <mergeCell ref="E13:G13"/>
    <mergeCell ref="C14:D14"/>
    <mergeCell ref="E14:G14"/>
    <mergeCell ref="C15:D15"/>
    <mergeCell ref="E15:G15"/>
    <mergeCell ref="C9:D9"/>
    <mergeCell ref="E9:G9"/>
    <mergeCell ref="C10:D10"/>
    <mergeCell ref="E10:G10"/>
    <mergeCell ref="C11:D11"/>
    <mergeCell ref="E11:G11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38" workbookViewId="0">
      <selection activeCell="J40" sqref="J40"/>
    </sheetView>
  </sheetViews>
  <sheetFormatPr defaultRowHeight="15" x14ac:dyDescent="0.25"/>
  <cols>
    <col min="1" max="1" width="4.5703125" customWidth="1"/>
    <col min="2" max="2" width="14.42578125" customWidth="1"/>
    <col min="3" max="3" width="40.7109375" customWidth="1"/>
    <col min="4" max="4" width="13.85546875" customWidth="1"/>
    <col min="5" max="5" width="16.42578125" customWidth="1"/>
    <col min="6" max="6" width="8.140625" customWidth="1"/>
    <col min="7" max="9" width="7.140625" customWidth="1"/>
    <col min="10" max="10" width="8.140625" customWidth="1"/>
    <col min="11" max="13" width="7.140625" customWidth="1"/>
  </cols>
  <sheetData>
    <row r="1" spans="1:13" x14ac:dyDescent="0.25">
      <c r="A1" s="169"/>
      <c r="B1" s="170"/>
      <c r="C1" s="171"/>
      <c r="D1" s="172"/>
      <c r="E1" s="173"/>
      <c r="F1" s="174"/>
      <c r="G1" s="174"/>
      <c r="H1" s="175"/>
      <c r="I1" s="176"/>
      <c r="J1" s="175"/>
      <c r="K1" s="175"/>
      <c r="L1" s="175"/>
      <c r="M1" s="175"/>
    </row>
    <row r="2" spans="1:13" ht="15.75" x14ac:dyDescent="0.25">
      <c r="A2" s="169"/>
      <c r="B2" s="170"/>
      <c r="C2" s="171"/>
      <c r="D2" s="177" t="s">
        <v>229</v>
      </c>
      <c r="E2" s="178"/>
      <c r="F2" s="175"/>
      <c r="G2" s="175"/>
      <c r="H2" s="175"/>
      <c r="I2" s="175"/>
      <c r="J2" s="175"/>
      <c r="K2" s="175"/>
      <c r="L2" s="175"/>
      <c r="M2" s="175"/>
    </row>
    <row r="3" spans="1:13" x14ac:dyDescent="0.25">
      <c r="A3" s="169"/>
      <c r="B3" s="170"/>
      <c r="C3" s="171"/>
      <c r="D3" s="179" t="s">
        <v>230</v>
      </c>
      <c r="E3" s="178"/>
      <c r="F3" s="175"/>
      <c r="G3" s="175"/>
      <c r="H3" s="175"/>
      <c r="I3" s="180"/>
      <c r="J3" s="175"/>
      <c r="K3" s="175"/>
      <c r="L3" s="175"/>
      <c r="M3" s="175"/>
    </row>
    <row r="4" spans="1:13" x14ac:dyDescent="0.25">
      <c r="A4" s="169"/>
      <c r="B4" s="170"/>
      <c r="C4" s="181"/>
      <c r="D4" s="172"/>
      <c r="E4" s="182"/>
      <c r="F4" s="183"/>
      <c r="G4" s="183"/>
      <c r="H4" s="175"/>
      <c r="I4" s="184"/>
      <c r="J4" s="175"/>
      <c r="K4" s="175"/>
      <c r="L4" s="175"/>
      <c r="M4" s="175"/>
    </row>
    <row r="5" spans="1:13" x14ac:dyDescent="0.25">
      <c r="A5" s="169"/>
      <c r="B5" s="185" t="s">
        <v>231</v>
      </c>
      <c r="C5" s="186" t="s">
        <v>220</v>
      </c>
      <c r="D5" s="187"/>
      <c r="E5" s="188"/>
      <c r="F5" s="189"/>
      <c r="G5" s="189"/>
      <c r="H5" s="190"/>
      <c r="I5" s="191"/>
      <c r="J5" s="191"/>
      <c r="K5" s="175"/>
      <c r="L5" s="175"/>
      <c r="M5" s="175"/>
    </row>
    <row r="6" spans="1:13" x14ac:dyDescent="0.25">
      <c r="A6" s="169"/>
      <c r="B6" s="170"/>
      <c r="C6" s="192"/>
      <c r="D6" s="172"/>
      <c r="E6" s="193" t="s">
        <v>232</v>
      </c>
      <c r="F6" s="175"/>
      <c r="G6" s="174"/>
      <c r="H6" s="179"/>
      <c r="I6" s="174"/>
      <c r="J6" s="174"/>
      <c r="K6" s="175"/>
      <c r="L6" s="175"/>
      <c r="M6" s="175"/>
    </row>
    <row r="7" spans="1:13" x14ac:dyDescent="0.25">
      <c r="A7" s="194"/>
      <c r="B7" s="195"/>
      <c r="C7" s="171"/>
      <c r="D7" s="172"/>
      <c r="E7" s="196"/>
      <c r="F7" s="175"/>
      <c r="G7" s="175"/>
      <c r="H7" s="175"/>
      <c r="I7" s="175"/>
      <c r="J7" s="175"/>
      <c r="K7" s="175"/>
      <c r="L7" s="175"/>
      <c r="M7" s="175"/>
    </row>
    <row r="8" spans="1:13" x14ac:dyDescent="0.25">
      <c r="A8" s="169"/>
      <c r="B8" s="170"/>
      <c r="C8" s="197" t="s">
        <v>233</v>
      </c>
      <c r="D8" s="172"/>
      <c r="E8" s="184"/>
      <c r="F8" s="175"/>
      <c r="G8" s="175"/>
      <c r="H8" s="175"/>
      <c r="I8" s="197"/>
      <c r="J8" s="197"/>
      <c r="K8" s="175"/>
      <c r="L8" s="175"/>
      <c r="M8" s="175"/>
    </row>
    <row r="9" spans="1:13" x14ac:dyDescent="0.25">
      <c r="A9" s="198"/>
      <c r="B9" s="199"/>
      <c r="C9" s="197" t="s">
        <v>234</v>
      </c>
      <c r="D9" s="200"/>
      <c r="E9" s="393" t="s">
        <v>235</v>
      </c>
      <c r="F9" s="394"/>
      <c r="G9" s="201" t="s">
        <v>236</v>
      </c>
      <c r="H9" s="200"/>
      <c r="I9" s="197"/>
      <c r="J9" s="197"/>
      <c r="K9" s="200"/>
      <c r="L9" s="200"/>
      <c r="M9" s="200"/>
    </row>
    <row r="10" spans="1:13" x14ac:dyDescent="0.25">
      <c r="A10" s="198"/>
      <c r="B10" s="199"/>
      <c r="C10" s="197" t="s">
        <v>237</v>
      </c>
      <c r="D10" s="200"/>
      <c r="E10" s="393" t="s">
        <v>238</v>
      </c>
      <c r="F10" s="394"/>
      <c r="G10" s="201" t="s">
        <v>236</v>
      </c>
      <c r="H10" s="200"/>
      <c r="I10" s="197"/>
      <c r="J10" s="197"/>
      <c r="K10" s="200"/>
      <c r="L10" s="200"/>
      <c r="M10" s="200"/>
    </row>
    <row r="11" spans="1:13" x14ac:dyDescent="0.25">
      <c r="A11" s="198"/>
      <c r="B11" s="199"/>
      <c r="C11" s="197" t="s">
        <v>239</v>
      </c>
      <c r="D11" s="200"/>
      <c r="E11" s="393" t="s">
        <v>240</v>
      </c>
      <c r="F11" s="394"/>
      <c r="G11" s="201" t="s">
        <v>236</v>
      </c>
      <c r="H11" s="200"/>
      <c r="I11" s="197"/>
      <c r="J11" s="197"/>
      <c r="K11" s="200"/>
      <c r="L11" s="200"/>
      <c r="M11" s="200"/>
    </row>
    <row r="12" spans="1:13" x14ac:dyDescent="0.25">
      <c r="A12" s="198"/>
      <c r="B12" s="199"/>
      <c r="C12" s="197" t="s">
        <v>241</v>
      </c>
      <c r="D12" s="200"/>
      <c r="E12" s="393" t="s">
        <v>242</v>
      </c>
      <c r="F12" s="394"/>
      <c r="G12" s="201" t="s">
        <v>236</v>
      </c>
      <c r="H12" s="200"/>
      <c r="I12" s="197"/>
      <c r="J12" s="197"/>
      <c r="K12" s="200"/>
      <c r="L12" s="200"/>
      <c r="M12" s="200"/>
    </row>
    <row r="13" spans="1:13" x14ac:dyDescent="0.25">
      <c r="A13" s="198"/>
      <c r="B13" s="199"/>
      <c r="C13" s="197" t="s">
        <v>243</v>
      </c>
      <c r="D13" s="179"/>
      <c r="E13" s="393" t="s">
        <v>244</v>
      </c>
      <c r="F13" s="394"/>
      <c r="G13" s="201" t="s">
        <v>236</v>
      </c>
      <c r="H13" s="200"/>
      <c r="I13" s="197"/>
      <c r="J13" s="197"/>
      <c r="K13" s="200"/>
      <c r="L13" s="200"/>
      <c r="M13" s="200"/>
    </row>
    <row r="14" spans="1:13" x14ac:dyDescent="0.25">
      <c r="A14" s="198"/>
      <c r="B14" s="199"/>
      <c r="C14" s="197" t="s">
        <v>245</v>
      </c>
      <c r="D14" s="179"/>
      <c r="E14" s="393" t="s">
        <v>246</v>
      </c>
      <c r="F14" s="394"/>
      <c r="G14" s="201" t="s">
        <v>247</v>
      </c>
      <c r="H14" s="200"/>
      <c r="I14" s="197"/>
      <c r="J14" s="197"/>
      <c r="K14" s="200"/>
      <c r="L14" s="200"/>
      <c r="M14" s="200"/>
    </row>
    <row r="15" spans="1:13" x14ac:dyDescent="0.25">
      <c r="A15" s="169"/>
      <c r="B15" s="170"/>
      <c r="C15" s="202" t="s">
        <v>248</v>
      </c>
      <c r="D15" s="172"/>
      <c r="E15" s="184"/>
      <c r="F15" s="175"/>
      <c r="G15" s="175"/>
      <c r="H15" s="175"/>
      <c r="I15" s="175"/>
      <c r="J15" s="175"/>
      <c r="K15" s="175"/>
      <c r="L15" s="175"/>
      <c r="M15" s="175"/>
    </row>
    <row r="16" spans="1:13" x14ac:dyDescent="0.25">
      <c r="A16" s="169"/>
      <c r="B16" s="170"/>
      <c r="C16" s="171"/>
      <c r="D16" s="172"/>
      <c r="E16" s="184"/>
      <c r="F16" s="175"/>
      <c r="G16" s="175"/>
      <c r="H16" s="175"/>
      <c r="I16" s="175"/>
      <c r="J16" s="175"/>
      <c r="K16" s="175"/>
      <c r="L16" s="175"/>
      <c r="M16" s="175"/>
    </row>
    <row r="17" spans="1:13" x14ac:dyDescent="0.25">
      <c r="A17" s="169"/>
      <c r="B17" s="170"/>
      <c r="C17" s="171"/>
      <c r="D17" s="172"/>
      <c r="E17" s="184"/>
      <c r="F17" s="175"/>
      <c r="G17" s="175"/>
      <c r="H17" s="175"/>
      <c r="I17" s="175"/>
      <c r="J17" s="175"/>
      <c r="K17" s="175"/>
      <c r="L17" s="175"/>
      <c r="M17" s="175"/>
    </row>
    <row r="18" spans="1:13" x14ac:dyDescent="0.25">
      <c r="A18" s="397" t="s">
        <v>55</v>
      </c>
      <c r="B18" s="399" t="s">
        <v>7</v>
      </c>
      <c r="C18" s="401" t="s">
        <v>6</v>
      </c>
      <c r="D18" s="401" t="s">
        <v>249</v>
      </c>
      <c r="E18" s="401" t="s">
        <v>250</v>
      </c>
      <c r="F18" s="401" t="s">
        <v>251</v>
      </c>
      <c r="G18" s="403"/>
      <c r="H18" s="403"/>
      <c r="I18" s="403"/>
      <c r="J18" s="401" t="s">
        <v>252</v>
      </c>
      <c r="K18" s="403"/>
      <c r="L18" s="403"/>
      <c r="M18" s="403"/>
    </row>
    <row r="19" spans="1:13" x14ac:dyDescent="0.25">
      <c r="A19" s="398"/>
      <c r="B19" s="400"/>
      <c r="C19" s="402"/>
      <c r="D19" s="401"/>
      <c r="E19" s="401"/>
      <c r="F19" s="401" t="s">
        <v>27</v>
      </c>
      <c r="G19" s="401" t="s">
        <v>253</v>
      </c>
      <c r="H19" s="403"/>
      <c r="I19" s="403"/>
      <c r="J19" s="401" t="s">
        <v>27</v>
      </c>
      <c r="K19" s="401" t="s">
        <v>253</v>
      </c>
      <c r="L19" s="403"/>
      <c r="M19" s="403"/>
    </row>
    <row r="20" spans="1:13" ht="24" x14ac:dyDescent="0.25">
      <c r="A20" s="398"/>
      <c r="B20" s="400"/>
      <c r="C20" s="402"/>
      <c r="D20" s="401"/>
      <c r="E20" s="401"/>
      <c r="F20" s="403"/>
      <c r="G20" s="203" t="s">
        <v>254</v>
      </c>
      <c r="H20" s="203" t="s">
        <v>255</v>
      </c>
      <c r="I20" s="203" t="s">
        <v>256</v>
      </c>
      <c r="J20" s="403"/>
      <c r="K20" s="203" t="s">
        <v>254</v>
      </c>
      <c r="L20" s="203" t="s">
        <v>255</v>
      </c>
      <c r="M20" s="203" t="s">
        <v>256</v>
      </c>
    </row>
    <row r="21" spans="1:13" x14ac:dyDescent="0.25">
      <c r="A21" s="204">
        <v>1</v>
      </c>
      <c r="B21" s="205">
        <v>2</v>
      </c>
      <c r="C21" s="203">
        <v>3</v>
      </c>
      <c r="D21" s="203">
        <v>4</v>
      </c>
      <c r="E21" s="206">
        <v>5</v>
      </c>
      <c r="F21" s="207">
        <v>6</v>
      </c>
      <c r="G21" s="207">
        <v>7</v>
      </c>
      <c r="H21" s="207">
        <v>8</v>
      </c>
      <c r="I21" s="207">
        <v>9</v>
      </c>
      <c r="J21" s="207">
        <v>10</v>
      </c>
      <c r="K21" s="207">
        <v>11</v>
      </c>
      <c r="L21" s="207">
        <v>12</v>
      </c>
      <c r="M21" s="207">
        <v>13</v>
      </c>
    </row>
    <row r="22" spans="1:13" x14ac:dyDescent="0.25">
      <c r="A22" s="395" t="s">
        <v>257</v>
      </c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</row>
    <row r="23" spans="1:13" ht="96" x14ac:dyDescent="0.25">
      <c r="A23" s="208" t="s">
        <v>258</v>
      </c>
      <c r="B23" s="209" t="s">
        <v>259</v>
      </c>
      <c r="C23" s="210" t="s">
        <v>260</v>
      </c>
      <c r="D23" s="206" t="s">
        <v>261</v>
      </c>
      <c r="E23" s="211" t="s">
        <v>262</v>
      </c>
      <c r="F23" s="212">
        <v>268.54000000000002</v>
      </c>
      <c r="G23" s="212">
        <v>162.54</v>
      </c>
      <c r="H23" s="212">
        <v>70</v>
      </c>
      <c r="I23" s="212">
        <v>3.24</v>
      </c>
      <c r="J23" s="213">
        <v>40</v>
      </c>
      <c r="K23" s="213">
        <v>24</v>
      </c>
      <c r="L23" s="213">
        <v>11</v>
      </c>
      <c r="M23" s="213"/>
    </row>
    <row r="24" spans="1:13" ht="156" x14ac:dyDescent="0.25">
      <c r="A24" s="208" t="s">
        <v>263</v>
      </c>
      <c r="B24" s="209" t="s">
        <v>264</v>
      </c>
      <c r="C24" s="210" t="s">
        <v>265</v>
      </c>
      <c r="D24" s="206" t="s">
        <v>261</v>
      </c>
      <c r="E24" s="211" t="s">
        <v>266</v>
      </c>
      <c r="F24" s="212">
        <v>1294.6500000000001</v>
      </c>
      <c r="G24" s="212">
        <v>180.74</v>
      </c>
      <c r="H24" s="212">
        <v>287.35000000000002</v>
      </c>
      <c r="I24" s="212">
        <v>30.07</v>
      </c>
      <c r="J24" s="213">
        <v>187077</v>
      </c>
      <c r="K24" s="213">
        <v>26117</v>
      </c>
      <c r="L24" s="213">
        <v>41522</v>
      </c>
      <c r="M24" s="213">
        <v>4345</v>
      </c>
    </row>
    <row r="25" spans="1:13" ht="180" x14ac:dyDescent="0.25">
      <c r="A25" s="208" t="s">
        <v>267</v>
      </c>
      <c r="B25" s="209" t="s">
        <v>268</v>
      </c>
      <c r="C25" s="210" t="s">
        <v>260</v>
      </c>
      <c r="D25" s="206" t="s">
        <v>261</v>
      </c>
      <c r="E25" s="211" t="s">
        <v>269</v>
      </c>
      <c r="F25" s="212">
        <v>268.54000000000002</v>
      </c>
      <c r="G25" s="212">
        <v>162.54</v>
      </c>
      <c r="H25" s="212">
        <v>70</v>
      </c>
      <c r="I25" s="212">
        <v>3.24</v>
      </c>
      <c r="J25" s="213">
        <v>671</v>
      </c>
      <c r="K25" s="213">
        <v>406</v>
      </c>
      <c r="L25" s="213">
        <v>175</v>
      </c>
      <c r="M25" s="213">
        <v>8</v>
      </c>
    </row>
    <row r="26" spans="1:13" ht="94.5" x14ac:dyDescent="0.25">
      <c r="A26" s="208" t="s">
        <v>270</v>
      </c>
      <c r="B26" s="209" t="s">
        <v>271</v>
      </c>
      <c r="C26" s="210" t="s">
        <v>272</v>
      </c>
      <c r="D26" s="206" t="s">
        <v>273</v>
      </c>
      <c r="E26" s="214">
        <v>2</v>
      </c>
      <c r="F26" s="212">
        <v>89.64</v>
      </c>
      <c r="G26" s="212">
        <v>55.97</v>
      </c>
      <c r="H26" s="212">
        <v>28.46</v>
      </c>
      <c r="I26" s="213"/>
      <c r="J26" s="213">
        <v>179</v>
      </c>
      <c r="K26" s="213">
        <v>112</v>
      </c>
      <c r="L26" s="213">
        <v>57</v>
      </c>
      <c r="M26" s="213"/>
    </row>
    <row r="27" spans="1:13" ht="94.5" x14ac:dyDescent="0.25">
      <c r="A27" s="208" t="s">
        <v>177</v>
      </c>
      <c r="B27" s="209" t="s">
        <v>274</v>
      </c>
      <c r="C27" s="210" t="s">
        <v>275</v>
      </c>
      <c r="D27" s="206" t="s">
        <v>276</v>
      </c>
      <c r="E27" s="214">
        <v>5</v>
      </c>
      <c r="F27" s="212">
        <v>753.25</v>
      </c>
      <c r="G27" s="212">
        <v>102.64</v>
      </c>
      <c r="H27" s="212">
        <v>619.16</v>
      </c>
      <c r="I27" s="212">
        <v>84.37</v>
      </c>
      <c r="J27" s="213">
        <v>3766</v>
      </c>
      <c r="K27" s="213">
        <v>513</v>
      </c>
      <c r="L27" s="213">
        <v>3096</v>
      </c>
      <c r="M27" s="213">
        <v>422</v>
      </c>
    </row>
    <row r="28" spans="1:13" ht="94.5" x14ac:dyDescent="0.25">
      <c r="A28" s="208" t="s">
        <v>64</v>
      </c>
      <c r="B28" s="209" t="s">
        <v>277</v>
      </c>
      <c r="C28" s="210" t="s">
        <v>278</v>
      </c>
      <c r="D28" s="206" t="s">
        <v>279</v>
      </c>
      <c r="E28" s="214">
        <v>64</v>
      </c>
      <c r="F28" s="212">
        <v>58.13</v>
      </c>
      <c r="G28" s="212">
        <v>28.99</v>
      </c>
      <c r="H28" s="212">
        <v>28.66</v>
      </c>
      <c r="I28" s="213"/>
      <c r="J28" s="213">
        <v>3720</v>
      </c>
      <c r="K28" s="213">
        <v>1855</v>
      </c>
      <c r="L28" s="213">
        <v>1834</v>
      </c>
      <c r="M28" s="213"/>
    </row>
    <row r="29" spans="1:13" x14ac:dyDescent="0.25">
      <c r="A29" s="395" t="s">
        <v>280</v>
      </c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</row>
    <row r="30" spans="1:13" ht="41.25" x14ac:dyDescent="0.25">
      <c r="A30" s="208" t="s">
        <v>179</v>
      </c>
      <c r="B30" s="209" t="s">
        <v>281</v>
      </c>
      <c r="C30" s="210" t="s">
        <v>282</v>
      </c>
      <c r="D30" s="206" t="s">
        <v>283</v>
      </c>
      <c r="E30" s="211" t="s">
        <v>284</v>
      </c>
      <c r="F30" s="212">
        <v>43415.360000000001</v>
      </c>
      <c r="G30" s="213"/>
      <c r="H30" s="213"/>
      <c r="I30" s="213"/>
      <c r="J30" s="213">
        <v>638206</v>
      </c>
      <c r="K30" s="213"/>
      <c r="L30" s="213"/>
      <c r="M30" s="213"/>
    </row>
    <row r="31" spans="1:13" ht="41.25" x14ac:dyDescent="0.25">
      <c r="A31" s="208" t="s">
        <v>181</v>
      </c>
      <c r="B31" s="209" t="s">
        <v>285</v>
      </c>
      <c r="C31" s="210" t="s">
        <v>286</v>
      </c>
      <c r="D31" s="206" t="s">
        <v>287</v>
      </c>
      <c r="E31" s="214">
        <v>314</v>
      </c>
      <c r="F31" s="212">
        <v>565.91</v>
      </c>
      <c r="G31" s="213"/>
      <c r="H31" s="213"/>
      <c r="I31" s="213"/>
      <c r="J31" s="213">
        <v>177696</v>
      </c>
      <c r="K31" s="213"/>
      <c r="L31" s="213"/>
      <c r="M31" s="213"/>
    </row>
    <row r="32" spans="1:13" ht="45.75" x14ac:dyDescent="0.25">
      <c r="A32" s="208" t="s">
        <v>288</v>
      </c>
      <c r="B32" s="209" t="s">
        <v>289</v>
      </c>
      <c r="C32" s="210" t="s">
        <v>290</v>
      </c>
      <c r="D32" s="206" t="s">
        <v>291</v>
      </c>
      <c r="E32" s="211" t="s">
        <v>292</v>
      </c>
      <c r="F32" s="212">
        <v>56.95</v>
      </c>
      <c r="G32" s="213"/>
      <c r="H32" s="213"/>
      <c r="I32" s="213"/>
      <c r="J32" s="213">
        <v>57</v>
      </c>
      <c r="K32" s="213"/>
      <c r="L32" s="213"/>
      <c r="M32" s="213"/>
    </row>
    <row r="33" spans="1:13" ht="41.25" x14ac:dyDescent="0.25">
      <c r="A33" s="208" t="s">
        <v>293</v>
      </c>
      <c r="B33" s="209" t="s">
        <v>294</v>
      </c>
      <c r="C33" s="210" t="s">
        <v>295</v>
      </c>
      <c r="D33" s="206" t="s">
        <v>287</v>
      </c>
      <c r="E33" s="214">
        <v>314</v>
      </c>
      <c r="F33" s="212">
        <v>77.88</v>
      </c>
      <c r="G33" s="213"/>
      <c r="H33" s="213"/>
      <c r="I33" s="213"/>
      <c r="J33" s="213">
        <v>24454</v>
      </c>
      <c r="K33" s="213"/>
      <c r="L33" s="213"/>
      <c r="M33" s="213"/>
    </row>
    <row r="34" spans="1:13" x14ac:dyDescent="0.25">
      <c r="A34" s="395" t="s">
        <v>296</v>
      </c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</row>
    <row r="35" spans="1:13" ht="72" x14ac:dyDescent="0.25">
      <c r="A35" s="208" t="s">
        <v>297</v>
      </c>
      <c r="B35" s="209" t="s">
        <v>298</v>
      </c>
      <c r="C35" s="210" t="s">
        <v>299</v>
      </c>
      <c r="D35" s="206" t="s">
        <v>300</v>
      </c>
      <c r="E35" s="214">
        <v>32</v>
      </c>
      <c r="F35" s="212">
        <v>62.97</v>
      </c>
      <c r="G35" s="213"/>
      <c r="H35" s="213"/>
      <c r="I35" s="213"/>
      <c r="J35" s="213">
        <v>2015</v>
      </c>
      <c r="K35" s="213"/>
      <c r="L35" s="213"/>
      <c r="M35" s="213"/>
    </row>
    <row r="36" spans="1:13" ht="72" x14ac:dyDescent="0.25">
      <c r="A36" s="208" t="s">
        <v>301</v>
      </c>
      <c r="B36" s="209" t="s">
        <v>298</v>
      </c>
      <c r="C36" s="210" t="s">
        <v>302</v>
      </c>
      <c r="D36" s="206" t="s">
        <v>300</v>
      </c>
      <c r="E36" s="214">
        <v>32</v>
      </c>
      <c r="F36" s="212">
        <v>39.49</v>
      </c>
      <c r="G36" s="213"/>
      <c r="H36" s="213"/>
      <c r="I36" s="213"/>
      <c r="J36" s="213">
        <v>1264</v>
      </c>
      <c r="K36" s="213"/>
      <c r="L36" s="213"/>
      <c r="M36" s="213"/>
    </row>
    <row r="37" spans="1:13" x14ac:dyDescent="0.25">
      <c r="A37" s="395" t="s">
        <v>303</v>
      </c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</row>
    <row r="38" spans="1:13" ht="53.25" x14ac:dyDescent="0.25">
      <c r="A38" s="208" t="s">
        <v>304</v>
      </c>
      <c r="B38" s="209" t="s">
        <v>305</v>
      </c>
      <c r="C38" s="210" t="s">
        <v>306</v>
      </c>
      <c r="D38" s="206" t="s">
        <v>307</v>
      </c>
      <c r="E38" s="211" t="s">
        <v>308</v>
      </c>
      <c r="F38" s="212">
        <v>17.95</v>
      </c>
      <c r="G38" s="213"/>
      <c r="H38" s="212">
        <v>17.95</v>
      </c>
      <c r="I38" s="213"/>
      <c r="J38" s="213">
        <v>38</v>
      </c>
      <c r="K38" s="213"/>
      <c r="L38" s="213">
        <v>38</v>
      </c>
      <c r="M38" s="213"/>
    </row>
    <row r="39" spans="1:13" ht="117.75" x14ac:dyDescent="0.25">
      <c r="A39" s="208" t="s">
        <v>309</v>
      </c>
      <c r="B39" s="209" t="s">
        <v>310</v>
      </c>
      <c r="C39" s="210" t="s">
        <v>311</v>
      </c>
      <c r="D39" s="206" t="s">
        <v>307</v>
      </c>
      <c r="E39" s="211" t="s">
        <v>308</v>
      </c>
      <c r="F39" s="212">
        <v>67.8</v>
      </c>
      <c r="G39" s="213"/>
      <c r="H39" s="212">
        <v>67.8</v>
      </c>
      <c r="I39" s="213"/>
      <c r="J39" s="213">
        <v>143</v>
      </c>
      <c r="K39" s="213"/>
      <c r="L39" s="213">
        <v>143</v>
      </c>
      <c r="M39" s="213"/>
    </row>
    <row r="40" spans="1:13" ht="53.25" x14ac:dyDescent="0.25">
      <c r="A40" s="208" t="s">
        <v>312</v>
      </c>
      <c r="B40" s="209" t="s">
        <v>313</v>
      </c>
      <c r="C40" s="210" t="s">
        <v>314</v>
      </c>
      <c r="D40" s="206" t="s">
        <v>307</v>
      </c>
      <c r="E40" s="211" t="s">
        <v>308</v>
      </c>
      <c r="F40" s="212">
        <v>14.41</v>
      </c>
      <c r="G40" s="213"/>
      <c r="H40" s="212">
        <v>14.41</v>
      </c>
      <c r="I40" s="213"/>
      <c r="J40" s="213">
        <v>30</v>
      </c>
      <c r="K40" s="213"/>
      <c r="L40" s="213">
        <v>30</v>
      </c>
      <c r="M40" s="213"/>
    </row>
    <row r="41" spans="1:13" x14ac:dyDescent="0.25">
      <c r="A41" s="395" t="s">
        <v>315</v>
      </c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</row>
    <row r="42" spans="1:13" ht="24" x14ac:dyDescent="0.25">
      <c r="A42" s="215" t="s">
        <v>316</v>
      </c>
      <c r="B42" s="216"/>
      <c r="C42" s="210" t="s">
        <v>317</v>
      </c>
      <c r="D42" s="206" t="s">
        <v>300</v>
      </c>
      <c r="E42" s="214">
        <v>1</v>
      </c>
      <c r="F42" s="212">
        <v>5822.2</v>
      </c>
      <c r="G42" s="213"/>
      <c r="H42" s="213"/>
      <c r="I42" s="213"/>
      <c r="J42" s="213">
        <v>5822</v>
      </c>
      <c r="K42" s="213"/>
      <c r="L42" s="213"/>
      <c r="M42" s="213"/>
    </row>
    <row r="43" spans="1:13" ht="81.75" x14ac:dyDescent="0.25">
      <c r="A43" s="215" t="s">
        <v>318</v>
      </c>
      <c r="B43" s="216"/>
      <c r="C43" s="210" t="s">
        <v>319</v>
      </c>
      <c r="D43" s="206" t="s">
        <v>300</v>
      </c>
      <c r="E43" s="214">
        <v>1</v>
      </c>
      <c r="F43" s="212">
        <v>42894.17</v>
      </c>
      <c r="G43" s="213"/>
      <c r="H43" s="213"/>
      <c r="I43" s="213"/>
      <c r="J43" s="213">
        <v>42894</v>
      </c>
      <c r="K43" s="213"/>
      <c r="L43" s="213"/>
      <c r="M43" s="213"/>
    </row>
    <row r="44" spans="1:13" ht="24" x14ac:dyDescent="0.25">
      <c r="A44" s="215" t="s">
        <v>320</v>
      </c>
      <c r="B44" s="216"/>
      <c r="C44" s="210" t="s">
        <v>321</v>
      </c>
      <c r="D44" s="206" t="s">
        <v>300</v>
      </c>
      <c r="E44" s="214">
        <v>2</v>
      </c>
      <c r="F44" s="212">
        <v>2614.0500000000002</v>
      </c>
      <c r="G44" s="213"/>
      <c r="H44" s="213"/>
      <c r="I44" s="213"/>
      <c r="J44" s="213">
        <v>5228</v>
      </c>
      <c r="K44" s="213"/>
      <c r="L44" s="213"/>
      <c r="M44" s="213"/>
    </row>
    <row r="45" spans="1:13" ht="24" x14ac:dyDescent="0.25">
      <c r="A45" s="215" t="s">
        <v>322</v>
      </c>
      <c r="B45" s="216"/>
      <c r="C45" s="210" t="s">
        <v>323</v>
      </c>
      <c r="D45" s="206" t="s">
        <v>300</v>
      </c>
      <c r="E45" s="214">
        <v>2</v>
      </c>
      <c r="F45" s="212">
        <v>29705.11</v>
      </c>
      <c r="G45" s="213"/>
      <c r="H45" s="213"/>
      <c r="I45" s="213"/>
      <c r="J45" s="213">
        <v>59410</v>
      </c>
      <c r="K45" s="213"/>
      <c r="L45" s="213"/>
      <c r="M45" s="213"/>
    </row>
    <row r="46" spans="1:13" x14ac:dyDescent="0.25">
      <c r="A46" s="404" t="s">
        <v>324</v>
      </c>
      <c r="B46" s="396"/>
      <c r="C46" s="396"/>
      <c r="D46" s="396"/>
      <c r="E46" s="396"/>
      <c r="F46" s="396"/>
      <c r="G46" s="396"/>
      <c r="H46" s="396"/>
      <c r="I46" s="396"/>
      <c r="J46" s="212">
        <v>1152710</v>
      </c>
      <c r="K46" s="212">
        <v>29027</v>
      </c>
      <c r="L46" s="212">
        <v>46906</v>
      </c>
      <c r="M46" s="212">
        <v>4775</v>
      </c>
    </row>
    <row r="47" spans="1:13" x14ac:dyDescent="0.25">
      <c r="A47" s="404" t="s">
        <v>325</v>
      </c>
      <c r="B47" s="396"/>
      <c r="C47" s="396"/>
      <c r="D47" s="396"/>
      <c r="E47" s="396"/>
      <c r="F47" s="396"/>
      <c r="G47" s="396"/>
      <c r="H47" s="396"/>
      <c r="I47" s="396"/>
      <c r="J47" s="212">
        <v>37015</v>
      </c>
      <c r="K47" s="213"/>
      <c r="L47" s="213"/>
      <c r="M47" s="213"/>
    </row>
    <row r="48" spans="1:13" x14ac:dyDescent="0.25">
      <c r="A48" s="404" t="s">
        <v>326</v>
      </c>
      <c r="B48" s="396"/>
      <c r="C48" s="396"/>
      <c r="D48" s="396"/>
      <c r="E48" s="396"/>
      <c r="F48" s="396"/>
      <c r="G48" s="396"/>
      <c r="H48" s="396"/>
      <c r="I48" s="396"/>
      <c r="J48" s="212">
        <v>21971</v>
      </c>
      <c r="K48" s="213"/>
      <c r="L48" s="213"/>
      <c r="M48" s="213"/>
    </row>
    <row r="49" spans="1:13" x14ac:dyDescent="0.25">
      <c r="A49" s="405" t="s">
        <v>327</v>
      </c>
      <c r="B49" s="396"/>
      <c r="C49" s="396"/>
      <c r="D49" s="396"/>
      <c r="E49" s="396"/>
      <c r="F49" s="396"/>
      <c r="G49" s="396"/>
      <c r="H49" s="396"/>
      <c r="I49" s="396"/>
      <c r="J49" s="213"/>
      <c r="K49" s="213"/>
      <c r="L49" s="213"/>
      <c r="M49" s="213"/>
    </row>
    <row r="50" spans="1:13" x14ac:dyDescent="0.25">
      <c r="A50" s="404" t="s">
        <v>328</v>
      </c>
      <c r="B50" s="396"/>
      <c r="C50" s="396"/>
      <c r="D50" s="396"/>
      <c r="E50" s="396"/>
      <c r="F50" s="396"/>
      <c r="G50" s="396"/>
      <c r="H50" s="396"/>
      <c r="I50" s="396"/>
      <c r="J50" s="212">
        <v>843903</v>
      </c>
      <c r="K50" s="213"/>
      <c r="L50" s="213"/>
      <c r="M50" s="213"/>
    </row>
    <row r="51" spans="1:13" x14ac:dyDescent="0.25">
      <c r="A51" s="404" t="s">
        <v>329</v>
      </c>
      <c r="B51" s="396"/>
      <c r="C51" s="396"/>
      <c r="D51" s="396"/>
      <c r="E51" s="396"/>
      <c r="F51" s="396"/>
      <c r="G51" s="396"/>
      <c r="H51" s="396"/>
      <c r="I51" s="396"/>
      <c r="J51" s="212">
        <v>254439</v>
      </c>
      <c r="K51" s="213"/>
      <c r="L51" s="213"/>
      <c r="M51" s="213"/>
    </row>
    <row r="52" spans="1:13" x14ac:dyDescent="0.25">
      <c r="A52" s="404" t="s">
        <v>330</v>
      </c>
      <c r="B52" s="396"/>
      <c r="C52" s="396"/>
      <c r="D52" s="396"/>
      <c r="E52" s="396"/>
      <c r="F52" s="396"/>
      <c r="G52" s="396"/>
      <c r="H52" s="396"/>
      <c r="I52" s="396"/>
      <c r="J52" s="212">
        <v>113354</v>
      </c>
      <c r="K52" s="213"/>
      <c r="L52" s="213"/>
      <c r="M52" s="213"/>
    </row>
    <row r="53" spans="1:13" x14ac:dyDescent="0.25">
      <c r="A53" s="404" t="s">
        <v>331</v>
      </c>
      <c r="B53" s="396"/>
      <c r="C53" s="396"/>
      <c r="D53" s="396"/>
      <c r="E53" s="396"/>
      <c r="F53" s="396"/>
      <c r="G53" s="396"/>
      <c r="H53" s="396"/>
      <c r="I53" s="396"/>
      <c r="J53" s="212">
        <v>1211696</v>
      </c>
      <c r="K53" s="213"/>
      <c r="L53" s="213"/>
      <c r="M53" s="213"/>
    </row>
    <row r="54" spans="1:13" x14ac:dyDescent="0.25">
      <c r="A54" s="404" t="s">
        <v>332</v>
      </c>
      <c r="B54" s="396"/>
      <c r="C54" s="396"/>
      <c r="D54" s="396"/>
      <c r="E54" s="396"/>
      <c r="F54" s="396"/>
      <c r="G54" s="396"/>
      <c r="H54" s="396"/>
      <c r="I54" s="396"/>
      <c r="J54" s="213"/>
      <c r="K54" s="213"/>
      <c r="L54" s="213"/>
      <c r="M54" s="213"/>
    </row>
    <row r="55" spans="1:13" x14ac:dyDescent="0.25">
      <c r="A55" s="404" t="s">
        <v>333</v>
      </c>
      <c r="B55" s="396"/>
      <c r="C55" s="396"/>
      <c r="D55" s="396"/>
      <c r="E55" s="396"/>
      <c r="F55" s="396"/>
      <c r="G55" s="396"/>
      <c r="H55" s="396"/>
      <c r="I55" s="396"/>
      <c r="J55" s="212">
        <v>963423</v>
      </c>
      <c r="K55" s="213"/>
      <c r="L55" s="213"/>
      <c r="M55" s="213"/>
    </row>
    <row r="56" spans="1:13" x14ac:dyDescent="0.25">
      <c r="A56" s="404" t="s">
        <v>334</v>
      </c>
      <c r="B56" s="396"/>
      <c r="C56" s="396"/>
      <c r="D56" s="396"/>
      <c r="E56" s="396"/>
      <c r="F56" s="396"/>
      <c r="G56" s="396"/>
      <c r="H56" s="396"/>
      <c r="I56" s="396"/>
      <c r="J56" s="212">
        <v>46906</v>
      </c>
      <c r="K56" s="213"/>
      <c r="L56" s="213"/>
      <c r="M56" s="213"/>
    </row>
    <row r="57" spans="1:13" x14ac:dyDescent="0.25">
      <c r="A57" s="404" t="s">
        <v>335</v>
      </c>
      <c r="B57" s="396"/>
      <c r="C57" s="396"/>
      <c r="D57" s="396"/>
      <c r="E57" s="396"/>
      <c r="F57" s="396"/>
      <c r="G57" s="396"/>
      <c r="H57" s="396"/>
      <c r="I57" s="396"/>
      <c r="J57" s="212">
        <v>33802</v>
      </c>
      <c r="K57" s="213"/>
      <c r="L57" s="213"/>
      <c r="M57" s="213"/>
    </row>
    <row r="58" spans="1:13" x14ac:dyDescent="0.25">
      <c r="A58" s="404" t="s">
        <v>336</v>
      </c>
      <c r="B58" s="396"/>
      <c r="C58" s="396"/>
      <c r="D58" s="396"/>
      <c r="E58" s="396"/>
      <c r="F58" s="396"/>
      <c r="G58" s="396"/>
      <c r="H58" s="396"/>
      <c r="I58" s="396"/>
      <c r="J58" s="212">
        <v>113354</v>
      </c>
      <c r="K58" s="213"/>
      <c r="L58" s="213"/>
      <c r="M58" s="213"/>
    </row>
    <row r="59" spans="1:13" x14ac:dyDescent="0.25">
      <c r="A59" s="404" t="s">
        <v>337</v>
      </c>
      <c r="B59" s="396"/>
      <c r="C59" s="396"/>
      <c r="D59" s="396"/>
      <c r="E59" s="396"/>
      <c r="F59" s="396"/>
      <c r="G59" s="396"/>
      <c r="H59" s="396"/>
      <c r="I59" s="396"/>
      <c r="J59" s="212">
        <v>37015</v>
      </c>
      <c r="K59" s="213"/>
      <c r="L59" s="213"/>
      <c r="M59" s="213"/>
    </row>
    <row r="60" spans="1:13" x14ac:dyDescent="0.25">
      <c r="A60" s="404" t="s">
        <v>338</v>
      </c>
      <c r="B60" s="396"/>
      <c r="C60" s="396"/>
      <c r="D60" s="396"/>
      <c r="E60" s="396"/>
      <c r="F60" s="396"/>
      <c r="G60" s="396"/>
      <c r="H60" s="396"/>
      <c r="I60" s="396"/>
      <c r="J60" s="212">
        <v>21971</v>
      </c>
      <c r="K60" s="213"/>
      <c r="L60" s="213"/>
      <c r="M60" s="213"/>
    </row>
    <row r="61" spans="1:13" x14ac:dyDescent="0.25">
      <c r="A61" s="405" t="s">
        <v>339</v>
      </c>
      <c r="B61" s="396"/>
      <c r="C61" s="396"/>
      <c r="D61" s="396"/>
      <c r="E61" s="396"/>
      <c r="F61" s="396"/>
      <c r="G61" s="396"/>
      <c r="H61" s="396"/>
      <c r="I61" s="396"/>
      <c r="J61" s="217">
        <v>1211696</v>
      </c>
      <c r="K61" s="213"/>
      <c r="L61" s="213"/>
      <c r="M61" s="213"/>
    </row>
    <row r="62" spans="1:13" x14ac:dyDescent="0.25">
      <c r="A62" s="169"/>
      <c r="B62" s="170"/>
      <c r="C62" s="218"/>
      <c r="D62" s="219"/>
      <c r="E62" s="178"/>
      <c r="F62" s="175"/>
      <c r="G62" s="175"/>
      <c r="H62" s="175"/>
      <c r="I62" s="175"/>
      <c r="J62" s="175"/>
      <c r="K62" s="175"/>
      <c r="L62" s="175"/>
      <c r="M62" s="175"/>
    </row>
    <row r="63" spans="1:13" x14ac:dyDescent="0.25">
      <c r="A63" s="169"/>
      <c r="B63" s="170"/>
      <c r="C63" s="218"/>
      <c r="D63" s="219"/>
      <c r="E63" s="178"/>
      <c r="F63" s="175"/>
      <c r="G63" s="175"/>
      <c r="H63" s="175"/>
      <c r="I63" s="175"/>
      <c r="J63" s="175"/>
      <c r="K63" s="175"/>
      <c r="L63" s="175"/>
      <c r="M63" s="175"/>
    </row>
  </sheetData>
  <mergeCells count="38">
    <mergeCell ref="A60:I60"/>
    <mergeCell ref="A61:I61"/>
    <mergeCell ref="A54:I54"/>
    <mergeCell ref="A55:I55"/>
    <mergeCell ref="A56:I56"/>
    <mergeCell ref="A57:I57"/>
    <mergeCell ref="A58:I58"/>
    <mergeCell ref="A59:I59"/>
    <mergeCell ref="A53:I53"/>
    <mergeCell ref="A29:M29"/>
    <mergeCell ref="A34:M34"/>
    <mergeCell ref="A37:M37"/>
    <mergeCell ref="A41:M41"/>
    <mergeCell ref="A46:I46"/>
    <mergeCell ref="A47:I47"/>
    <mergeCell ref="A48:I48"/>
    <mergeCell ref="A49:I49"/>
    <mergeCell ref="A50:I50"/>
    <mergeCell ref="A51:I51"/>
    <mergeCell ref="A52:I52"/>
    <mergeCell ref="A22:M22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E14:F14"/>
    <mergeCell ref="E9:F9"/>
    <mergeCell ref="E10:F10"/>
    <mergeCell ref="E11:F11"/>
    <mergeCell ref="E12:F12"/>
    <mergeCell ref="E13:F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zoomScale="130" zoomScaleNormal="130" workbookViewId="0">
      <selection activeCell="I47" sqref="I47"/>
    </sheetView>
  </sheetViews>
  <sheetFormatPr defaultRowHeight="15" x14ac:dyDescent="0.25"/>
  <cols>
    <col min="1" max="1" width="3.85546875" customWidth="1"/>
    <col min="2" max="2" width="27.85546875" customWidth="1"/>
    <col min="3" max="3" width="11.42578125" customWidth="1"/>
    <col min="4" max="4" width="10.28515625" customWidth="1"/>
    <col min="5" max="5" width="9.42578125" customWidth="1"/>
    <col min="6" max="6" width="14" customWidth="1"/>
    <col min="7" max="7" width="13.42578125" customWidth="1"/>
    <col min="8" max="9" width="15.140625" customWidth="1"/>
    <col min="10" max="10" width="13.42578125" customWidth="1"/>
    <col min="11" max="11" width="10.85546875" customWidth="1"/>
    <col min="12" max="12" width="13.5703125" customWidth="1"/>
    <col min="13" max="13" width="18.85546875" customWidth="1"/>
  </cols>
  <sheetData>
    <row r="1" spans="1:13" ht="15" customHeight="1" x14ac:dyDescent="0.25">
      <c r="A1" s="268" t="s">
        <v>340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3"/>
    </row>
    <row r="2" spans="1:13" ht="15" customHeight="1" x14ac:dyDescent="0.25">
      <c r="A2" s="268" t="s">
        <v>391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3"/>
    </row>
    <row r="3" spans="1:13" x14ac:dyDescent="0.25">
      <c r="A3" s="412" t="s">
        <v>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3"/>
    </row>
    <row r="4" spans="1:13" ht="18" customHeight="1" x14ac:dyDescent="0.25">
      <c r="A4" s="413" t="s">
        <v>383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"/>
      <c r="M4" s="4"/>
    </row>
    <row r="5" spans="1:13" x14ac:dyDescent="0.25">
      <c r="A5" s="413" t="s">
        <v>384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"/>
      <c r="M5" s="4"/>
    </row>
    <row r="6" spans="1:13" x14ac:dyDescent="0.25">
      <c r="A6" s="6" t="s">
        <v>378</v>
      </c>
      <c r="B6" s="7"/>
      <c r="C6" s="7"/>
      <c r="D6" s="7"/>
      <c r="E6" s="7"/>
      <c r="F6" s="168"/>
      <c r="G6" s="168"/>
      <c r="H6" s="168"/>
      <c r="I6" s="168"/>
      <c r="J6" s="168"/>
      <c r="K6" s="168"/>
      <c r="L6" s="4"/>
      <c r="M6" s="4"/>
    </row>
    <row r="7" spans="1:13" x14ac:dyDescent="0.25">
      <c r="A7" s="6" t="s">
        <v>379</v>
      </c>
      <c r="B7" s="7"/>
      <c r="C7" s="7"/>
      <c r="D7" s="7"/>
      <c r="E7" s="7"/>
      <c r="F7" s="168"/>
      <c r="G7" s="168"/>
      <c r="H7" s="168"/>
      <c r="I7" s="168"/>
      <c r="J7" s="168"/>
      <c r="K7" s="168"/>
      <c r="L7" s="4"/>
      <c r="M7" s="4"/>
    </row>
    <row r="8" spans="1:13" ht="15" customHeight="1" x14ac:dyDescent="0.25">
      <c r="A8" s="414" t="s">
        <v>382</v>
      </c>
      <c r="B8" s="414"/>
      <c r="C8" s="414"/>
      <c r="D8" s="414"/>
      <c r="E8" s="414"/>
      <c r="F8" s="414"/>
      <c r="G8" s="414"/>
      <c r="H8" s="414"/>
      <c r="I8" s="168"/>
      <c r="J8" s="168"/>
      <c r="K8" s="168"/>
      <c r="L8" s="4"/>
      <c r="M8" s="4"/>
    </row>
    <row r="9" spans="1:13" x14ac:dyDescent="0.25">
      <c r="A9" s="6" t="s">
        <v>341</v>
      </c>
      <c r="B9" s="7"/>
      <c r="C9" s="7"/>
      <c r="D9" s="7"/>
      <c r="E9" s="7"/>
      <c r="F9" s="168"/>
      <c r="G9" s="168"/>
      <c r="H9" s="168"/>
      <c r="I9" s="168"/>
      <c r="J9" s="168"/>
      <c r="K9" s="168"/>
      <c r="L9" s="4"/>
      <c r="M9" s="4"/>
    </row>
    <row r="10" spans="1:13" x14ac:dyDescent="0.25">
      <c r="A10" s="6" t="s">
        <v>342</v>
      </c>
      <c r="B10" s="7"/>
      <c r="C10" s="7"/>
      <c r="D10" s="7"/>
      <c r="E10" s="7"/>
      <c r="F10" s="168"/>
      <c r="G10" s="168"/>
      <c r="H10" s="168"/>
      <c r="I10" s="168"/>
      <c r="J10" s="168"/>
      <c r="K10" s="168"/>
      <c r="L10" s="4"/>
      <c r="M10" s="4"/>
    </row>
    <row r="11" spans="1:13" x14ac:dyDescent="0.25">
      <c r="A11" s="6" t="s">
        <v>343</v>
      </c>
      <c r="B11" s="7"/>
      <c r="C11" s="7"/>
      <c r="D11" s="7"/>
      <c r="E11" s="7"/>
      <c r="F11" s="168"/>
      <c r="G11" s="168"/>
      <c r="H11" s="168"/>
      <c r="I11" s="168"/>
      <c r="J11" s="168"/>
      <c r="K11" s="168"/>
      <c r="L11" s="4"/>
      <c r="M11" s="4"/>
    </row>
    <row r="12" spans="1:13" x14ac:dyDescent="0.25">
      <c r="A12" s="6" t="s">
        <v>380</v>
      </c>
      <c r="B12" s="7"/>
      <c r="C12" s="7"/>
      <c r="D12" s="7"/>
      <c r="E12" s="7"/>
      <c r="F12" s="168"/>
      <c r="G12" s="168"/>
      <c r="H12" s="168"/>
      <c r="I12" s="168"/>
      <c r="J12" s="168"/>
      <c r="K12" s="168"/>
      <c r="L12" s="4"/>
      <c r="M12" s="4"/>
    </row>
    <row r="13" spans="1:13" x14ac:dyDescent="0.25">
      <c r="A13" s="6" t="s">
        <v>381</v>
      </c>
      <c r="B13" s="7"/>
      <c r="C13" s="7"/>
      <c r="D13" s="7"/>
      <c r="E13" s="7"/>
      <c r="F13" s="168"/>
      <c r="G13" s="168"/>
      <c r="H13" s="168"/>
      <c r="I13" s="168"/>
      <c r="J13" s="168"/>
      <c r="K13" s="168"/>
      <c r="L13" s="4"/>
      <c r="M13" s="4"/>
    </row>
    <row r="14" spans="1:13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4"/>
      <c r="M14" s="4"/>
    </row>
    <row r="15" spans="1:13" ht="39" x14ac:dyDescent="0.25">
      <c r="A15" s="272" t="s">
        <v>5</v>
      </c>
      <c r="B15" s="272" t="s">
        <v>6</v>
      </c>
      <c r="C15" s="272" t="s">
        <v>7</v>
      </c>
      <c r="D15" s="272" t="s">
        <v>8</v>
      </c>
      <c r="E15" s="272" t="s">
        <v>9</v>
      </c>
      <c r="F15" s="275" t="s">
        <v>10</v>
      </c>
      <c r="G15" s="272" t="s">
        <v>11</v>
      </c>
      <c r="H15" s="279" t="s">
        <v>344</v>
      </c>
      <c r="I15" s="279"/>
      <c r="J15" s="279"/>
      <c r="K15" s="279"/>
      <c r="L15" s="280" t="s">
        <v>13</v>
      </c>
      <c r="M15" s="252" t="s">
        <v>385</v>
      </c>
    </row>
    <row r="16" spans="1:13" ht="66.75" customHeight="1" x14ac:dyDescent="0.25">
      <c r="A16" s="273"/>
      <c r="B16" s="273"/>
      <c r="C16" s="273"/>
      <c r="D16" s="274"/>
      <c r="E16" s="273"/>
      <c r="F16" s="276"/>
      <c r="G16" s="274"/>
      <c r="H16" s="8" t="s">
        <v>15</v>
      </c>
      <c r="I16" s="8" t="s">
        <v>16</v>
      </c>
      <c r="J16" s="8" t="s">
        <v>17</v>
      </c>
      <c r="K16" s="8" t="s">
        <v>19</v>
      </c>
      <c r="L16" s="281"/>
      <c r="M16" s="9" t="s">
        <v>352</v>
      </c>
    </row>
    <row r="17" spans="1:14" x14ac:dyDescent="0.25">
      <c r="A17" s="220" t="s">
        <v>389</v>
      </c>
      <c r="B17" s="221"/>
      <c r="C17" s="221"/>
      <c r="D17" s="221"/>
      <c r="E17" s="221"/>
      <c r="F17" s="221"/>
      <c r="G17" s="221"/>
      <c r="H17" s="221"/>
      <c r="I17" s="222"/>
      <c r="J17" s="222"/>
      <c r="K17" s="222"/>
      <c r="L17" s="223"/>
      <c r="M17" s="224"/>
    </row>
    <row r="18" spans="1:14" x14ac:dyDescent="0.25">
      <c r="A18" s="225" t="s">
        <v>29</v>
      </c>
      <c r="B18" s="226" t="s">
        <v>392</v>
      </c>
      <c r="C18" s="227" t="s">
        <v>345</v>
      </c>
      <c r="D18" s="228">
        <v>927.8</v>
      </c>
      <c r="E18" s="228">
        <v>14.7</v>
      </c>
      <c r="F18" s="14">
        <f>ROUND((((1.5+2.5+7.5+2.6+5+1.5)/100)+1),3)</f>
        <v>1.206</v>
      </c>
      <c r="G18" s="15">
        <f>ROUND((D18*E18*F18),2)</f>
        <v>16448.22</v>
      </c>
      <c r="H18" s="229">
        <f>ROUND((0.8*G18 *1.09*0.9721),3)*1.12</f>
        <v>15615.803840000002</v>
      </c>
      <c r="I18" s="229">
        <f>ROUND((0.04*G18 *1.09*0.9721),3)*1.12</f>
        <v>780.7900800000001</v>
      </c>
      <c r="J18" s="229">
        <f>ROUND((0*G18 *1.09*0.9721),3)*1.12</f>
        <v>0</v>
      </c>
      <c r="K18" s="229">
        <f>ROUND((0.125*G18 *1.09*0.9721),3)*1.12</f>
        <v>2439.9692800000003</v>
      </c>
      <c r="L18" s="230">
        <f t="shared" ref="L18:L19" si="0">SUM(H18:K18)</f>
        <v>18836.563200000004</v>
      </c>
      <c r="M18" s="224">
        <f>L18*0.06</f>
        <v>1130.1937920000003</v>
      </c>
    </row>
    <row r="19" spans="1:14" x14ac:dyDescent="0.25">
      <c r="A19" s="225" t="s">
        <v>386</v>
      </c>
      <c r="B19" s="226" t="s">
        <v>387</v>
      </c>
      <c r="C19" s="227" t="s">
        <v>388</v>
      </c>
      <c r="D19" s="228">
        <v>86.6</v>
      </c>
      <c r="E19" s="228">
        <v>14.7</v>
      </c>
      <c r="F19" s="14">
        <f>ROUND((((1.5+2.5+7.5+2.6+5+1.5)/100)+1),3)</f>
        <v>1.206</v>
      </c>
      <c r="G19" s="15">
        <f>ROUND((D19*E19*F19),2)</f>
        <v>1535.26</v>
      </c>
      <c r="H19" s="229">
        <f>ROUND((0.8*G19 *1.09*0.9721),3)*1.12</f>
        <v>1457.5635200000002</v>
      </c>
      <c r="I19" s="229">
        <f>ROUND((0.04*G19 *1.09*0.9721),3)*1.12</f>
        <v>72.878399999999999</v>
      </c>
      <c r="J19" s="229">
        <f>ROUND((0*G19 *1.09*0.9721),3)*1.12</f>
        <v>0</v>
      </c>
      <c r="K19" s="229">
        <f>ROUND((0.125*G19 *1.09*0.9721),3)*1.12</f>
        <v>227.74416000000002</v>
      </c>
      <c r="L19" s="230">
        <f t="shared" si="0"/>
        <v>1758.1860800000002</v>
      </c>
      <c r="M19" s="224">
        <f>L19*0.06</f>
        <v>105.49116480000001</v>
      </c>
    </row>
    <row r="20" spans="1:14" ht="15.75" customHeight="1" thickBot="1" x14ac:dyDescent="0.3">
      <c r="A20" s="265" t="s">
        <v>373</v>
      </c>
      <c r="B20" s="266"/>
      <c r="C20" s="266"/>
      <c r="D20" s="266"/>
      <c r="E20" s="266"/>
      <c r="F20" s="266"/>
      <c r="G20" s="267"/>
      <c r="H20" s="231">
        <f>SUM(H18:H19)</f>
        <v>17073.367360000004</v>
      </c>
      <c r="I20" s="231">
        <f t="shared" ref="I20:K20" si="1">SUM(I18:I19)</f>
        <v>853.66848000000005</v>
      </c>
      <c r="J20" s="231">
        <f t="shared" si="1"/>
        <v>0</v>
      </c>
      <c r="K20" s="231">
        <f t="shared" si="1"/>
        <v>2667.7134400000004</v>
      </c>
      <c r="L20" s="231">
        <f>SUM(L18:L19)</f>
        <v>20594.749280000004</v>
      </c>
      <c r="M20" s="253">
        <f>SUM(M18:M19)</f>
        <v>1235.6849568000002</v>
      </c>
    </row>
    <row r="21" spans="1:14" ht="15" customHeight="1" x14ac:dyDescent="0.25">
      <c r="A21" s="406" t="s">
        <v>375</v>
      </c>
      <c r="B21" s="407"/>
      <c r="C21" s="407"/>
      <c r="D21" s="407"/>
      <c r="E21" s="407"/>
      <c r="F21" s="407"/>
      <c r="G21" s="407"/>
      <c r="H21" s="407"/>
      <c r="I21" s="407"/>
      <c r="J21" s="407"/>
      <c r="K21" s="407"/>
      <c r="L21" s="408"/>
      <c r="M21" s="257">
        <f>M20*4.59</f>
        <v>5671.7939517120012</v>
      </c>
    </row>
    <row r="22" spans="1:14" ht="15" customHeight="1" x14ac:dyDescent="0.25">
      <c r="A22" s="406" t="s">
        <v>374</v>
      </c>
      <c r="B22" s="407"/>
      <c r="C22" s="407"/>
      <c r="D22" s="407"/>
      <c r="E22" s="407"/>
      <c r="F22" s="407"/>
      <c r="G22" s="407"/>
      <c r="H22" s="407"/>
      <c r="I22" s="407"/>
      <c r="J22" s="407"/>
      <c r="K22" s="407"/>
      <c r="L22" s="408"/>
      <c r="M22" s="261">
        <f>M21*1.0255*1.048</f>
        <v>6095.6130829597296</v>
      </c>
      <c r="N22" s="260"/>
    </row>
    <row r="23" spans="1:14" ht="15" customHeight="1" x14ac:dyDescent="0.25">
      <c r="A23" s="406" t="s">
        <v>390</v>
      </c>
      <c r="B23" s="407"/>
      <c r="C23" s="407"/>
      <c r="D23" s="407"/>
      <c r="E23" s="407"/>
      <c r="F23" s="407"/>
      <c r="G23" s="407"/>
      <c r="H23" s="407"/>
      <c r="I23" s="407"/>
      <c r="J23" s="407"/>
      <c r="K23" s="407"/>
      <c r="L23" s="259">
        <v>0.99745709533253324</v>
      </c>
      <c r="M23" s="255">
        <f>M22*L23</f>
        <v>6080.1125199999997</v>
      </c>
      <c r="N23" s="260"/>
    </row>
    <row r="24" spans="1:14" ht="15" customHeight="1" x14ac:dyDescent="0.25">
      <c r="A24" s="409" t="s">
        <v>376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1"/>
      <c r="M24" s="258">
        <f>M23*0.2</f>
        <v>1216.022504</v>
      </c>
      <c r="N24" s="260"/>
    </row>
    <row r="25" spans="1:14" ht="15.75" customHeight="1" thickBot="1" x14ac:dyDescent="0.3">
      <c r="A25" s="409" t="s">
        <v>377</v>
      </c>
      <c r="B25" s="410"/>
      <c r="C25" s="410"/>
      <c r="D25" s="410"/>
      <c r="E25" s="410"/>
      <c r="F25" s="410"/>
      <c r="G25" s="410"/>
      <c r="H25" s="410"/>
      <c r="I25" s="410"/>
      <c r="J25" s="410"/>
      <c r="K25" s="410"/>
      <c r="L25" s="411"/>
      <c r="M25" s="254">
        <f>M23*1.2</f>
        <v>7296.1350239999992</v>
      </c>
      <c r="N25" s="260"/>
    </row>
    <row r="26" spans="1:14" x14ac:dyDescent="0.25">
      <c r="A26" s="4"/>
      <c r="B26" s="24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256"/>
    </row>
    <row r="27" spans="1:14" ht="36.75" customHeight="1" x14ac:dyDescent="0.25">
      <c r="A27" s="262" t="s">
        <v>29</v>
      </c>
      <c r="B27" s="416" t="s">
        <v>30</v>
      </c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"/>
    </row>
    <row r="28" spans="1:14" ht="27" customHeight="1" x14ac:dyDescent="0.25">
      <c r="A28" s="262">
        <v>3</v>
      </c>
      <c r="B28" s="415" t="s">
        <v>31</v>
      </c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"/>
    </row>
    <row r="29" spans="1:14" x14ac:dyDescent="0.25">
      <c r="A29" s="26"/>
      <c r="B29" s="24" t="s">
        <v>32</v>
      </c>
      <c r="C29" s="27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4" x14ac:dyDescent="0.25">
      <c r="A30" s="28" t="s">
        <v>33</v>
      </c>
      <c r="B30" s="4" t="s">
        <v>34</v>
      </c>
      <c r="C30" s="4"/>
      <c r="D30" s="4"/>
      <c r="E30" s="4"/>
      <c r="F30" s="4"/>
      <c r="G30" s="4"/>
      <c r="H30" s="28"/>
      <c r="I30" s="4"/>
      <c r="J30" s="4"/>
      <c r="K30" s="4"/>
      <c r="L30" s="4"/>
      <c r="M30" s="4"/>
    </row>
    <row r="31" spans="1:14" x14ac:dyDescent="0.25">
      <c r="A31" s="28" t="s">
        <v>33</v>
      </c>
      <c r="B31" s="4" t="s">
        <v>346</v>
      </c>
      <c r="C31" s="4"/>
      <c r="D31" s="4"/>
      <c r="E31" s="4"/>
      <c r="F31" s="4"/>
      <c r="G31" s="4"/>
      <c r="H31" s="28"/>
      <c r="I31" s="4"/>
      <c r="J31" s="4"/>
      <c r="K31" s="4"/>
      <c r="L31" s="4"/>
      <c r="M31" s="4"/>
    </row>
    <row r="32" spans="1:14" x14ac:dyDescent="0.25">
      <c r="A32" s="28" t="s">
        <v>33</v>
      </c>
      <c r="B32" s="4" t="s">
        <v>347</v>
      </c>
      <c r="C32" s="4"/>
      <c r="D32" s="4"/>
      <c r="E32" s="4"/>
      <c r="F32" s="4"/>
      <c r="G32" s="4"/>
      <c r="H32" s="28"/>
      <c r="I32" s="4"/>
      <c r="J32" s="4"/>
      <c r="K32" s="4"/>
      <c r="L32" s="4"/>
      <c r="M32" s="4"/>
    </row>
    <row r="33" spans="1:13" x14ac:dyDescent="0.25">
      <c r="A33" s="28" t="s">
        <v>33</v>
      </c>
      <c r="B33" s="4" t="s">
        <v>348</v>
      </c>
      <c r="C33" s="4"/>
      <c r="D33" s="4"/>
      <c r="E33" s="4"/>
      <c r="F33" s="4"/>
      <c r="G33" s="4"/>
      <c r="H33" s="28"/>
      <c r="I33" s="4"/>
      <c r="J33" s="4"/>
      <c r="K33" s="4"/>
      <c r="L33" s="4"/>
      <c r="M33" s="4"/>
    </row>
    <row r="34" spans="1:13" x14ac:dyDescent="0.25">
      <c r="A34" s="28" t="s">
        <v>33</v>
      </c>
      <c r="B34" s="4" t="s">
        <v>349</v>
      </c>
      <c r="C34" s="4"/>
      <c r="D34" s="4"/>
      <c r="E34" s="4"/>
      <c r="F34" s="4"/>
      <c r="G34" s="4"/>
      <c r="H34" s="28"/>
      <c r="I34" s="4"/>
      <c r="J34" s="4"/>
      <c r="K34" s="4"/>
      <c r="L34" s="4"/>
      <c r="M34" s="4"/>
    </row>
    <row r="35" spans="1:13" x14ac:dyDescent="0.25">
      <c r="A35" s="28" t="s">
        <v>33</v>
      </c>
      <c r="B35" s="4" t="s">
        <v>39</v>
      </c>
      <c r="C35" s="4"/>
      <c r="D35" s="4"/>
      <c r="E35" s="4"/>
      <c r="F35" s="4"/>
      <c r="G35" s="4"/>
      <c r="H35" s="28"/>
      <c r="I35" s="4"/>
      <c r="J35" s="4"/>
      <c r="K35" s="4"/>
      <c r="L35" s="4"/>
      <c r="M35" s="4"/>
    </row>
    <row r="37" spans="1:13" x14ac:dyDescent="0.25">
      <c r="B37" s="33"/>
      <c r="C37" s="33"/>
      <c r="D37" s="33"/>
      <c r="E37" s="32"/>
      <c r="F37" s="33"/>
      <c r="G37" s="33"/>
      <c r="H37" s="32"/>
      <c r="I37" s="33"/>
    </row>
    <row r="38" spans="1:13" x14ac:dyDescent="0.25">
      <c r="B38" s="36"/>
      <c r="C38" s="35"/>
      <c r="D38" s="35"/>
      <c r="E38" s="35"/>
      <c r="F38" s="36"/>
      <c r="G38" s="36"/>
      <c r="H38" s="35"/>
      <c r="I38" s="36"/>
      <c r="J38" s="30"/>
    </row>
    <row r="39" spans="1:13" x14ac:dyDescent="0.25">
      <c r="B39" s="33"/>
      <c r="C39" s="33"/>
      <c r="D39" s="33"/>
      <c r="E39" s="32"/>
      <c r="F39" s="33"/>
      <c r="G39" s="33"/>
      <c r="H39" s="32"/>
      <c r="I39" s="33"/>
      <c r="J39" s="32"/>
    </row>
    <row r="40" spans="1:13" x14ac:dyDescent="0.25">
      <c r="J40" s="35"/>
    </row>
    <row r="41" spans="1:13" x14ac:dyDescent="0.25">
      <c r="J41" s="32"/>
    </row>
  </sheetData>
  <mergeCells count="23">
    <mergeCell ref="A25:L25"/>
    <mergeCell ref="A5:K5"/>
    <mergeCell ref="B28:L28"/>
    <mergeCell ref="B27:L27"/>
    <mergeCell ref="A20:G20"/>
    <mergeCell ref="A15:A16"/>
    <mergeCell ref="B15:B16"/>
    <mergeCell ref="C15:C16"/>
    <mergeCell ref="D15:D16"/>
    <mergeCell ref="E15:E16"/>
    <mergeCell ref="F15:F16"/>
    <mergeCell ref="G15:G16"/>
    <mergeCell ref="H15:K15"/>
    <mergeCell ref="L15:L16"/>
    <mergeCell ref="A23:K23"/>
    <mergeCell ref="A21:L21"/>
    <mergeCell ref="A22:L22"/>
    <mergeCell ref="A24:L24"/>
    <mergeCell ref="A1:L1"/>
    <mergeCell ref="A2:L2"/>
    <mergeCell ref="A3:L3"/>
    <mergeCell ref="A4:K4"/>
    <mergeCell ref="A8:H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Расчет по МРСК</vt:lpstr>
      <vt:lpstr>Т</vt:lpstr>
      <vt:lpstr>Т4</vt:lpstr>
      <vt:lpstr>интерп</vt:lpstr>
      <vt:lpstr>Т6</vt:lpstr>
      <vt:lpstr>ЛСР01-01</vt:lpstr>
      <vt:lpstr>расчет МРСК</vt:lpstr>
      <vt:lpstr>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2021-10-27T06:04:31Z</dcterms:modified>
</cp:coreProperties>
</file>